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azpisiDARS\JN-MZZ\JN 2025\OI Ljubljana\RD-usklajevanje-010923\"/>
    </mc:Choice>
  </mc:AlternateContent>
  <xr:revisionPtr revIDLastSave="0" documentId="13_ncr:1_{9425D9BB-90DA-4BC5-A332-A01901102E2E}" xr6:coauthVersionLast="36" xr6:coauthVersionMax="47" xr10:uidLastSave="{00000000-0000-0000-0000-000000000000}"/>
  <bookViews>
    <workbookView xWindow="29370" yWindow="3495" windowWidth="21600" windowHeight="11295" activeTab="4" xr2:uid="{00000000-000D-0000-FFFF-FFFF00000000}"/>
  </bookViews>
  <sheets>
    <sheet name="C" sheetId="1" r:id="rId1"/>
    <sheet name="C1" sheetId="3" r:id="rId2"/>
    <sheet name="D" sheetId="2" r:id="rId3"/>
    <sheet name="D1" sheetId="4" r:id="rId4"/>
    <sheet name="E" sheetId="5" r:id="rId5"/>
  </sheets>
  <calcPr calcId="191029"/>
</workbook>
</file>

<file path=xl/calcChain.xml><?xml version="1.0" encoding="utf-8"?>
<calcChain xmlns="http://schemas.openxmlformats.org/spreadsheetml/2006/main">
  <c r="F14" i="5" l="1"/>
  <c r="C5" i="5"/>
</calcChain>
</file>

<file path=xl/sharedStrings.xml><?xml version="1.0" encoding="utf-8"?>
<sst xmlns="http://schemas.openxmlformats.org/spreadsheetml/2006/main" count="287" uniqueCount="204">
  <si>
    <t>Zap.
št.</t>
  </si>
  <si>
    <t>Opis delovne sile in
kvalifikacija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</si>
  <si>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</si>
  <si>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</si>
  <si>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</si>
  <si>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</si>
  <si>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</si>
  <si>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</si>
  <si>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</si>
  <si>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</si>
  <si>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</si>
  <si>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</si>
  <si>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*</t>
  </si>
  <si>
    <t>Navodilo za izpolnitev priloge C:</t>
  </si>
  <si>
    <t>SEZNAM KALKULATIVNIH ELEMENTOV - DELOVNA SILA</t>
  </si>
  <si>
    <t>A</t>
  </si>
  <si>
    <t>B</t>
  </si>
  <si>
    <t>C</t>
  </si>
  <si>
    <t>D</t>
  </si>
  <si>
    <t>SEZNAM KALKULATIVNIH ELEMENTOV - TRANSPORTNA SREDSTVA</t>
  </si>
  <si>
    <t>Vrste transpotnih sredstev</t>
  </si>
  <si>
    <t xml:space="preserve">Tip </t>
  </si>
  <si>
    <t>Nosilnost</t>
  </si>
  <si>
    <t>E</t>
  </si>
  <si>
    <t>F</t>
  </si>
  <si>
    <t>G</t>
  </si>
  <si>
    <t xml:space="preserve">KAMION KIPER </t>
  </si>
  <si>
    <t>KAMION NEKIPER</t>
  </si>
  <si>
    <t xml:space="preserve">AVTOMEŠALEC </t>
  </si>
  <si>
    <t xml:space="preserve">AVTOCISTERNA ZA VODO </t>
  </si>
  <si>
    <t xml:space="preserve">AVTOCISTERNA ZA GORIVO </t>
  </si>
  <si>
    <t>AVTO SAMONAKLADALNIK Z DVIG. NAPRAVO</t>
  </si>
  <si>
    <t xml:space="preserve">AVTOVLAČILEC SEDLASTI </t>
  </si>
  <si>
    <t xml:space="preserve">AVTOVLAČILEC KASON </t>
  </si>
  <si>
    <t>AVTOPRIKLOPNIK</t>
  </si>
  <si>
    <t>Navodilo za izpolnitev priloge C1:</t>
  </si>
  <si>
    <t>b/</t>
  </si>
  <si>
    <t>a/</t>
  </si>
  <si>
    <t>c/</t>
  </si>
  <si>
    <t>na tehnologijo izvajanja del, mora to dodatno delovno silo navesti v gornji tabeli z ustrezno dopolnitvijo tabele</t>
  </si>
  <si>
    <t>mora ta dodatna transportna sredstva navesti v gornji tabeli z ustrezno dopolnitvijo tabele</t>
  </si>
  <si>
    <t>SEZNAM KALKULATIVNIH ELEMENTOV - MEHANIZACIJA IN OPREMA</t>
  </si>
  <si>
    <t>Vrste mehanizacije in opreme</t>
  </si>
  <si>
    <t>Tip stroja/opreme</t>
  </si>
  <si>
    <r>
      <t xml:space="preserve">Kapaciteta stroja/opreme </t>
    </r>
    <r>
      <rPr>
        <vertAlign val="superscript"/>
        <sz val="11"/>
        <color rgb="FF000000"/>
        <rFont val="Calibri"/>
        <family val="2"/>
        <charset val="238"/>
      </rPr>
      <t>1</t>
    </r>
  </si>
  <si>
    <t>Opomba</t>
  </si>
  <si>
    <t>BAGER</t>
  </si>
  <si>
    <t>VALJAR</t>
  </si>
  <si>
    <t>ki jo bo uporabil v kalkulaciji za izvedbo posameznih del in sicer ločeno po tipih ali kapacitetah</t>
  </si>
  <si>
    <t>Navodilo za izpolnitev priloge D:</t>
  </si>
  <si>
    <t>Prodajna cena ure EUR/uro
(brez DDV)</t>
  </si>
  <si>
    <r>
      <rPr>
        <vertAlign val="superscript"/>
        <sz val="9"/>
        <color theme="1"/>
        <rFont val="Calibri"/>
        <family val="2"/>
        <charset val="238"/>
      </rPr>
      <t>1</t>
    </r>
    <r>
      <rPr>
        <sz val="9"/>
        <color theme="1"/>
        <rFont val="Calibri"/>
        <family val="2"/>
        <charset val="238"/>
      </rPr>
      <t xml:space="preserve"> -</t>
    </r>
  </si>
  <si>
    <t>mora to dodatno mehanizacijo in opremo navesti v gornji tabeli z ustrezno dopolnitvijo tabele</t>
  </si>
  <si>
    <t>prodajna cena ure transportnih sredstev mora vključevati tudi strošek upravljalca vozila ter vse direktne in indirektne stroške</t>
  </si>
  <si>
    <t>prodajna cena ure mehanizacije oz. opreme mora vključevati tudi strošek upravljalca stroja ter vse direktne in indirektne stroške.</t>
  </si>
  <si>
    <t>SEZNAM KALKULATIVNIH ELEMENTOV - MATERIALI, POLIZDELKI, PREFABRIKATI</t>
  </si>
  <si>
    <t>Vrste materialov, polizdelkov in prefabrikatov</t>
  </si>
  <si>
    <t>Enota
mere</t>
  </si>
  <si>
    <t>Nabavna cena materiala frco izvor
(v EUR brez DDV)</t>
  </si>
  <si>
    <r>
      <t xml:space="preserve">Cena zunanjega prevoza
 (v EUR brez DDV) </t>
    </r>
    <r>
      <rPr>
        <vertAlign val="superscript"/>
        <sz val="11"/>
        <color rgb="FF000000"/>
        <rFont val="Calibri"/>
        <family val="2"/>
        <charset val="238"/>
      </rPr>
      <t>2</t>
    </r>
  </si>
  <si>
    <r>
      <t xml:space="preserve">Cena notranjega prevoza 
(v EUR brez DDV) </t>
    </r>
    <r>
      <rPr>
        <vertAlign val="superscript"/>
        <sz val="11"/>
        <color rgb="FF000000"/>
        <rFont val="Calibri"/>
        <family val="2"/>
        <charset val="238"/>
      </rPr>
      <t>3</t>
    </r>
  </si>
  <si>
    <t>H</t>
  </si>
  <si>
    <t>M3</t>
  </si>
  <si>
    <t xml:space="preserve">* </t>
  </si>
  <si>
    <t>2 -</t>
  </si>
  <si>
    <t xml:space="preserve">3 - </t>
  </si>
  <si>
    <t>cena prevoza materiala, polizdelkov in prefabrikatov v okviru gradbišča</t>
  </si>
  <si>
    <t>Navodilo za izpolnitev priloge D1:</t>
  </si>
  <si>
    <t>transportna razdalja od mesta izvora (nabave) materiala, polizdelkov in prefabrikatov do gradbišča</t>
  </si>
  <si>
    <t>cena prevoza materiala, polizdelkov in prefabrikatov od mesta izvora (nabave) do gradbišča</t>
  </si>
  <si>
    <r>
      <t>Srednja
prevozna
oddaljenost 
(v km )</t>
    </r>
    <r>
      <rPr>
        <vertAlign val="superscript"/>
        <sz val="11"/>
        <color rgb="FF000000"/>
        <rFont val="Calibri"/>
        <family val="2"/>
        <charset val="238"/>
      </rPr>
      <t>1</t>
    </r>
  </si>
  <si>
    <t>Prodajna cena ure
EUR/uro 
(brez DDV)</t>
  </si>
  <si>
    <t>Prodajna cena ure 
EUR/uro 
(brez DDV)</t>
  </si>
  <si>
    <t>KAMION VLAČILEC</t>
  </si>
  <si>
    <t>izvajalec navede morebitno ostalo delovno silo, ki jo bo uporabil pri kalkulaciji  za izvedbo razpisanih del</t>
  </si>
  <si>
    <t>izvajalec mora izpolniti vse v tabeli predvidene rubrike v celoti (sivo obarvane celice).</t>
  </si>
  <si>
    <t>če bo izvajalec pri kalkulaciji v svoji ponudbi uporabljal dodatno delovno silo pri posameznih postavkah vezano na</t>
  </si>
  <si>
    <t xml:space="preserve">izvajalec mora izpolniti vse v tabeli predvidene rubrike v celoti (sivo obarvane celice, kolona H - Opomba se dopolni po potrebi). </t>
  </si>
  <si>
    <t>če bo izvajalec pri kalkulaciji v svoji ponudbi uporabljal dodatna transportna sredstva pri posameznih postavkah vezano na tehnologijo izvajanja del,</t>
  </si>
  <si>
    <t xml:space="preserve">izvajalec navede morebitna ostala transportna sredstva (več vrst oziroma več tipov transportnih sredstev) , ki jih bo uporabil pri kalkulaciji za izvedbo razpisanih del </t>
  </si>
  <si>
    <t>izvajalec navede morebitno ostalo mehanizacijo oz. opremo, ki jo bo uporabil pri kalkulaciji za izvedbo razpisanih del oziroma doda več vrst navedene mehanizacije oz. opreme</t>
  </si>
  <si>
    <t>izvajalec pod kapaciteto navede moč stroja v kW oziroma zmogljivost stroja/opreme.</t>
  </si>
  <si>
    <t xml:space="preserve">izvajalec mora izpolniti vse v tabeli predvidene rubrike v celoti (sivo obarvane celice v tabeli, kolona F - Opomba se dopolni po potrebi). </t>
  </si>
  <si>
    <t>če bo izvajalec pri kalkulaciji v svoji ponudbi uporabljal dodatno mehanizacijo in opremo pri posameznih postavkah vezano na tehnologijo izvajanja del,</t>
  </si>
  <si>
    <t xml:space="preserve">izvajalec navede morebitni ostali material, polizdelke in prefabrikate, ki jih bo uporabil pri kalkulaciji za izvedbo razpisanih del </t>
  </si>
  <si>
    <t xml:space="preserve">izvajalec mora izpolniti vse predvidene rubrike v celoti (sivo obarvane celice, kolona H - Opomba se dopolni po potrebi). </t>
  </si>
  <si>
    <t>izvajalec mora v prodajni ceni ure delovne sile zajeti vse direktne in indirektne stroške.</t>
  </si>
  <si>
    <t>prodajna cena mora vključevati vse direktne in indirektne stroške.</t>
  </si>
  <si>
    <t>Enota mere</t>
  </si>
  <si>
    <t>TAMPON 0-32 MM</t>
  </si>
  <si>
    <t>PK DELAVEC</t>
  </si>
  <si>
    <t>KV DELAVEC</t>
  </si>
  <si>
    <t>VKV DELAVEC</t>
  </si>
  <si>
    <t>URA</t>
  </si>
  <si>
    <t>če bo izvajalec pri kalkulaciji v svoji ponudbi uporabljal dodatne materiale, polizdelke in prefabrikate pri posameznih postavkah vezano na tehnologijo izvajanja del, mora te materiale, polizdelke</t>
  </si>
  <si>
    <t xml:space="preserve"> in prefabrikate navesti v gornji tabeli z ustrezno dopolnitvijo tabele. Pri tem mora upoštevati zahtevano skladnost  materialov, polizdelkov in prefabrikatov s predloženimi Tehničnimi specifikacijami </t>
  </si>
  <si>
    <t>in Posebnimi tehničnimi pogoji za izvedbo del.</t>
  </si>
  <si>
    <t>Priloga C</t>
  </si>
  <si>
    <t>Priloga C1</t>
  </si>
  <si>
    <t>Datum:</t>
  </si>
  <si>
    <t>Priloga D</t>
  </si>
  <si>
    <t>Priloga D1</t>
  </si>
  <si>
    <t>PE folija</t>
  </si>
  <si>
    <t>M2</t>
  </si>
  <si>
    <t xml:space="preserve">BETON C 30/37, XC0, Cl0.2, Dmax 16, S4 </t>
  </si>
  <si>
    <t xml:space="preserve">BETON C 16/20 </t>
  </si>
  <si>
    <t xml:space="preserve">BETON C20/25 </t>
  </si>
  <si>
    <t xml:space="preserve">BETON C25/30 </t>
  </si>
  <si>
    <t>KG</t>
  </si>
  <si>
    <t>Žica za vezanje</t>
  </si>
  <si>
    <t xml:space="preserve">Armatura RA 400/500 nad fi 12 mm </t>
  </si>
  <si>
    <t xml:space="preserve">Armatura RA 400/500 do fi 12 mm </t>
  </si>
  <si>
    <t>11.</t>
  </si>
  <si>
    <t>Armaturne mreže</t>
  </si>
  <si>
    <t>KV ZIDAR</t>
  </si>
  <si>
    <t>Rovokopač</t>
  </si>
  <si>
    <t>Nakladač</t>
  </si>
  <si>
    <t xml:space="preserve">Avtodvigalo </t>
  </si>
  <si>
    <t xml:space="preserve">Elektroagregat </t>
  </si>
  <si>
    <t>Hiab tovornjak</t>
  </si>
  <si>
    <t>12.</t>
  </si>
  <si>
    <t>13.</t>
  </si>
  <si>
    <t>Energetski kabel s finožičnimi Cu vodniki - 0,6/1 kV</t>
  </si>
  <si>
    <t>m1</t>
  </si>
  <si>
    <t>T</t>
  </si>
  <si>
    <t>Asfalt AC 22 base B50/70 A4</t>
  </si>
  <si>
    <t>Asfalt AC 11 surf B50/70 A3</t>
  </si>
  <si>
    <t>PK ASFALTER</t>
  </si>
  <si>
    <t>KV ASFALTER</t>
  </si>
  <si>
    <t>Armirana betonska cev fi 1000 mm</t>
  </si>
  <si>
    <t>LTŽ pokrov fi 600 mm</t>
  </si>
  <si>
    <t>kos</t>
  </si>
  <si>
    <t xml:space="preserve">Datum: </t>
  </si>
  <si>
    <t>3.5. ELEKTRO DELA - 1. TRAFO POSTAJA - 1. GRADBENI DEL</t>
  </si>
  <si>
    <t>Analiza 1</t>
  </si>
  <si>
    <t>1.3</t>
  </si>
  <si>
    <t xml:space="preserve">Strojni izkop jame za postavitev TP  dimenzij 6,5x4,5x1,3 m  ( po detajlu iz gradbenega načrta ) v terenu IV. kategorije, planiranje in utrditev dna jame, zasipanje z gramozom in dvig nivoja dela jame na nivo TP, položitev pranih terasnih plošč 40x40x4 na podložni beton MB 20 debeline 8 cm s fugiranjem v širini 0,8 m od ohišja TP  ter vspostavitev v prvotno stanje preostalih delov okolice. Upošteva se dovoz potrebnega materila in odvoz odvečnega materiala. </t>
  </si>
  <si>
    <t>kpl</t>
  </si>
  <si>
    <t>1.8</t>
  </si>
  <si>
    <t>izvedbo obročev komplet z zemeljskimi deli</t>
  </si>
  <si>
    <t>1. INSTALACIJSKI MATERIAL</t>
  </si>
  <si>
    <t>Analiza 2</t>
  </si>
  <si>
    <t>Energetski kabel s finožičnimi Cu  vodniki  - 0,6/1 kV za notrajo uporabo, položen delno na kabelske police ter delno v instalacijske cevi. Ustrezati morajo standardu  SIST EN 50575  B2ca s1 d1 a1</t>
  </si>
  <si>
    <t xml:space="preserve">N2XH-J 5x150  </t>
  </si>
  <si>
    <t>m</t>
  </si>
  <si>
    <t>NAČRT ARHITEKTURE GO</t>
  </si>
  <si>
    <t>A. PRIPRAVLJALNA DELA IN UREDITEV GRADBIŠČA</t>
  </si>
  <si>
    <t>Analiza 3</t>
  </si>
  <si>
    <t>A.1.01.</t>
  </si>
  <si>
    <t>KPL</t>
  </si>
  <si>
    <t>Analiza 4</t>
  </si>
  <si>
    <t>A.1.13.1</t>
  </si>
  <si>
    <t>protihrupna ograja in sicer mobilni protihrupni zasloni višine 3,3 m in širine 4,2 m z zvočno izolativnostjo Rw = 20 dB. Število teh protihrupnih elementov; 14. Pozicija: Ob meji parcele proti travmatološki kliniki. Postavitev za obdobje rušitvenih in grobih gradbenih del objekta R.</t>
  </si>
  <si>
    <t>kompl.</t>
  </si>
  <si>
    <t>B.1. ZEMELJSKA DELA</t>
  </si>
  <si>
    <t>Analiza 5</t>
  </si>
  <si>
    <t>B.1.1.1.</t>
  </si>
  <si>
    <t>Široki izkop gradbene jame, zemljina III. kategorije, do 11,4 m; izkop globine do 11,40 m vključno s transportom na začasno deponijo izven gradbišča v organizaciji izvajalca. Odvoz viška zemljine v trajno deponijo ločena postavka.</t>
  </si>
  <si>
    <t>Izkop v več fazah.</t>
  </si>
  <si>
    <t>m3</t>
  </si>
  <si>
    <t>Analiza 6</t>
  </si>
  <si>
    <t>B.1.2.1.</t>
  </si>
  <si>
    <t>Tamponsko nasutje D32; dobava in vgrajevanje komprimiranega tamponskega nasutja iz kamnitega drobljenca v plasteh deb. 25 cm pod talno temeljno ploščo v skupni deb. 100 cm vključno z utrjevanjem do predpisane zbitosti - Ev2≥100 Mpa, vljučiti osnovni planum tamponskega nasutja</t>
  </si>
  <si>
    <t>pozicija: plošča pod objektom</t>
  </si>
  <si>
    <t>Analiza 7</t>
  </si>
  <si>
    <t>B.1.2.5.</t>
  </si>
  <si>
    <t>B.2. KANALIZACIJA ZGRADBE</t>
  </si>
  <si>
    <t>Analiza 8</t>
  </si>
  <si>
    <t>B.2.7.</t>
  </si>
  <si>
    <t>Asfaltiranje cestišča z nosilno plastjo iz asfaltne</t>
  </si>
  <si>
    <t xml:space="preserve">zmesi bituminiziranega drobljenca AC22 base </t>
  </si>
  <si>
    <t xml:space="preserve">B50/70, A3 v debelini 6 cm ter obrabne zaporne </t>
  </si>
  <si>
    <t>plasti bitumenskega betona AC11 surf B50/70, A3,</t>
  </si>
  <si>
    <t xml:space="preserve">v debelini 4 cm, po zahtevah upravljalca </t>
  </si>
  <si>
    <t xml:space="preserve">vozišča </t>
  </si>
  <si>
    <t>m2</t>
  </si>
  <si>
    <t>Analiza 9</t>
  </si>
  <si>
    <t>B.2.35.</t>
  </si>
  <si>
    <t>Izdelava ponikovalnice Ø 1000 mm iz betonskih cevi</t>
  </si>
  <si>
    <t>prekrite z LTŽ pokrovom Ø 600 mm; razred nosilnosti: C250, vstavljenega</t>
  </si>
  <si>
    <t xml:space="preserve">v AB venec, obsute s kroglami Ø 30-60 mm, izdelava </t>
  </si>
  <si>
    <t>dotoka, globina 3.20 m</t>
  </si>
  <si>
    <t>kom</t>
  </si>
  <si>
    <t>5.3.  CEVNA POŠTA</t>
  </si>
  <si>
    <t>Analiza 10</t>
  </si>
  <si>
    <t>5.3.</t>
  </si>
  <si>
    <t>Inštalacija cevovodov</t>
  </si>
  <si>
    <t>NAČRT ARHITEKTURE - LABORATORIJSKA OPREM - STROPNA MEDIJSKA CELICA</t>
  </si>
  <si>
    <t>Analiza 11</t>
  </si>
  <si>
    <t>LO.MC.S.18</t>
  </si>
  <si>
    <t>Stropna medijska celica</t>
  </si>
  <si>
    <t>dolžina 180cm</t>
  </si>
  <si>
    <t>16 vtičnic za moč</t>
  </si>
  <si>
    <t>2 dvojni komunikacijski vtičnici</t>
  </si>
  <si>
    <t>ozemljitev</t>
  </si>
  <si>
    <t>3 hitre plinske sklopke</t>
  </si>
  <si>
    <t>kanal razdeljen na dva prekata: plinski in električni</t>
  </si>
  <si>
    <t>kot npr.: Mikro+Polo, L.CSG.180.HXXX.205</t>
  </si>
  <si>
    <t>B.2.1 VAROVANJE GRADBENE JAME</t>
  </si>
  <si>
    <t>Analiza 12</t>
  </si>
  <si>
    <t>B.2.1.1.2</t>
  </si>
  <si>
    <t>Izdelava jet grouting slopov C7, dvofazno, cement 250kg/m premera minimalno fi 80cm (v liniji z osnim razmakom 90 cm dolžine 9 m, kompletno s sredinsko armaturno palico RA400/500 fi36mm</t>
  </si>
  <si>
    <t>Višek izkopanega materiala trajno odstraniti; odvoz viška izkopanega materiala v trajno deponijo neglede na to, ali je bil naložen na transportno sredstvo direktno ob izkopu ali iz začasne deponije na gradbišču</t>
  </si>
  <si>
    <r>
      <t xml:space="preserve">Organizacija in ureditev gradbišča v skladu z Varnostnim načrtom in Načrtom ureditve gradbišča:
* postavitev gradbiščne ograje in zaščitne ograje,
* postavitev gradbiščne table dim. 220/250, tehnične značilnosti: ime operacije in glavni cilj operacije, simbol naročnika in investitorja
</t>
    </r>
    <r>
      <rPr>
        <i/>
        <sz val="10"/>
        <rFont val="Calibri"/>
        <family val="2"/>
        <charset val="238"/>
        <scheme val="minor"/>
      </rPr>
      <t>Opomba: Pred izdelavo mora naročnik potrditi izgled gradbiščne table.
* postavitev opozorilnih tabel in znakov,
* postavitev gradbiščih provizorijev za potrebe delovanja gradbišča (pisarne, skladišča, sanitarije, garderobe, jedilnica, umivalnica, ...),
* postavitev mobilne pralne ploščadi na izhodu iz gradbišča,
* naprava podlage za postavitev dvigal,
* namestitev zaščitnih naprav,
* namestitev omaric za nudenje prve pomoči,
* postavitev žerjava,
* zagotoviti fizično in tehnično varovanje,
* izvedba in ureditev dostopnih poti do gradbišča ter začasnega parkiranja za vozila izvajalcev. Zajeti tudi postopek za pridobivanje dovoljenja za začasno prometno ureditev in zaporo ceste vključno z izdelavo vse potrebne projektne dokumentacije. Izvajalec krije vse stroške nadomestil za čas trajanja zapore ceste.
V ceni upoštevati prilagajanje organizacije gradbišča dinamiki dela, postavitve, po potrebi večkratne prestavitve, amortizacijo ali najem za ves čas trajanja gradbišča ter odstranitev po dokončanih delih, vzpostavitev v prvotno stanje in finalno čiščenje gradbišča.</t>
    </r>
    <r>
      <rPr>
        <sz val="10"/>
        <rFont val="Calibri"/>
        <family val="2"/>
        <charset val="238"/>
        <scheme val="minor"/>
      </rPr>
      <t xml:space="preserve"> Skupna površina gradbišča: 4.240 m</t>
    </r>
    <r>
      <rPr>
        <vertAlign val="superscript"/>
        <sz val="10"/>
        <rFont val="Calibri"/>
        <family val="2"/>
        <charset val="238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</si>
</sst>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11"/>
      <color rgb="FF0070C0"/>
      <name val="Calibri"/>
      <family val="2"/>
      <charset val="238"/>
    </font>
    <font>
      <sz val="14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vertAlign val="superscript"/>
      <sz val="11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u/>
      <sz val="9"/>
      <color theme="1"/>
      <name val="Calibri"/>
      <family val="2"/>
      <charset val="238"/>
    </font>
    <font>
      <sz val="9"/>
      <name val="Calibri"/>
      <family val="2"/>
      <charset val="238"/>
    </font>
    <font>
      <b/>
      <u/>
      <sz val="9"/>
      <color theme="1"/>
      <name val="Calibri"/>
      <family val="2"/>
      <charset val="238"/>
    </font>
    <font>
      <vertAlign val="superscript"/>
      <sz val="9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Calibri"/>
      <family val="2"/>
      <charset val="238"/>
    </font>
    <font>
      <sz val="10"/>
      <name val="MS Sans Serif"/>
      <family val="2"/>
      <charset val="238"/>
    </font>
    <font>
      <sz val="10"/>
      <name val="MS Sans Serif"/>
      <charset val="238"/>
    </font>
    <font>
      <sz val="10"/>
      <name val="Arial CE"/>
      <charset val="238"/>
    </font>
    <font>
      <sz val="10"/>
      <name val="Arial"/>
      <family val="2"/>
      <charset val="204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</borders>
  <cellStyleXfs count="9">
    <xf numFmtId="0" fontId="0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5" fillId="0" borderId="0"/>
    <xf numFmtId="0" fontId="26" fillId="0" borderId="0"/>
  </cellStyleXfs>
  <cellXfs count="1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3" xfId="0" applyBorder="1"/>
    <xf numFmtId="0" fontId="0" fillId="0" borderId="6" xfId="0" applyBorder="1"/>
    <xf numFmtId="0" fontId="0" fillId="0" borderId="5" xfId="0" applyBorder="1"/>
    <xf numFmtId="0" fontId="4" fillId="0" borderId="0" xfId="0" applyFont="1"/>
    <xf numFmtId="0" fontId="3" fillId="0" borderId="4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0" borderId="5" xfId="0" applyBorder="1" applyAlignment="1">
      <alignment horizontal="center"/>
    </xf>
    <xf numFmtId="0" fontId="0" fillId="2" borderId="5" xfId="0" applyFill="1" applyBorder="1"/>
    <xf numFmtId="0" fontId="2" fillId="0" borderId="7" xfId="0" applyFont="1" applyBorder="1" applyAlignment="1">
      <alignment horizontal="center" vertical="center" wrapText="1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0" fillId="0" borderId="0" xfId="0" applyFont="1"/>
    <xf numFmtId="0" fontId="13" fillId="0" borderId="0" xfId="0" applyFont="1"/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2" fillId="0" borderId="1" xfId="0" applyFont="1" applyBorder="1" applyAlignment="1">
      <alignment vertical="top" wrapText="1"/>
    </xf>
    <xf numFmtId="0" fontId="1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0" fillId="0" borderId="5" xfId="0" applyBorder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/>
    </xf>
    <xf numFmtId="4" fontId="0" fillId="2" borderId="5" xfId="0" applyNumberFormat="1" applyFill="1" applyBorder="1"/>
    <xf numFmtId="4" fontId="0" fillId="2" borderId="1" xfId="0" applyNumberFormat="1" applyFill="1" applyBorder="1"/>
    <xf numFmtId="2" fontId="0" fillId="2" borderId="1" xfId="0" applyNumberForma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top"/>
    </xf>
    <xf numFmtId="0" fontId="1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2" borderId="12" xfId="0" applyFill="1" applyBorder="1"/>
    <xf numFmtId="0" fontId="0" fillId="0" borderId="8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27" fillId="0" borderId="0" xfId="0" applyFont="1"/>
    <xf numFmtId="0" fontId="28" fillId="0" borderId="0" xfId="0" applyFont="1"/>
    <xf numFmtId="0" fontId="27" fillId="3" borderId="13" xfId="1" applyFont="1" applyFill="1" applyBorder="1" applyAlignment="1">
      <alignment vertical="top" wrapText="1"/>
    </xf>
    <xf numFmtId="4" fontId="28" fillId="0" borderId="0" xfId="0" applyNumberFormat="1" applyFont="1"/>
    <xf numFmtId="0" fontId="28" fillId="0" borderId="0" xfId="0" applyFont="1" applyAlignment="1">
      <alignment vertical="top"/>
    </xf>
    <xf numFmtId="49" fontId="28" fillId="3" borderId="14" xfId="2" applyNumberFormat="1" applyFont="1" applyFill="1" applyBorder="1" applyAlignment="1">
      <alignment horizontal="center" vertical="top" wrapText="1" shrinkToFit="1"/>
    </xf>
    <xf numFmtId="0" fontId="28" fillId="3" borderId="15" xfId="3" quotePrefix="1" applyFont="1" applyFill="1" applyBorder="1" applyAlignment="1">
      <alignment wrapText="1"/>
    </xf>
    <xf numFmtId="0" fontId="28" fillId="3" borderId="15" xfId="2" applyFont="1" applyFill="1" applyBorder="1" applyAlignment="1">
      <alignment horizontal="center" vertical="center" wrapText="1" shrinkToFit="1"/>
    </xf>
    <xf numFmtId="4" fontId="28" fillId="3" borderId="15" xfId="2" applyNumberFormat="1" applyFont="1" applyFill="1" applyBorder="1" applyAlignment="1">
      <alignment horizontal="center" vertical="center" wrapText="1" shrinkToFit="1"/>
    </xf>
    <xf numFmtId="49" fontId="28" fillId="4" borderId="14" xfId="2" applyNumberFormat="1" applyFont="1" applyFill="1" applyBorder="1" applyAlignment="1">
      <alignment horizontal="center" vertical="top" wrapText="1" shrinkToFit="1"/>
    </xf>
    <xf numFmtId="0" fontId="28" fillId="4" borderId="15" xfId="2" quotePrefix="1" applyFont="1" applyFill="1" applyBorder="1" applyAlignment="1">
      <alignment vertical="center" wrapText="1" shrinkToFit="1"/>
    </xf>
    <xf numFmtId="0" fontId="28" fillId="4" borderId="15" xfId="2" applyFont="1" applyFill="1" applyBorder="1" applyAlignment="1">
      <alignment horizontal="center" vertical="center" wrapText="1" shrinkToFit="1"/>
    </xf>
    <xf numFmtId="4" fontId="28" fillId="4" borderId="15" xfId="2" applyNumberFormat="1" applyFont="1" applyFill="1" applyBorder="1" applyAlignment="1">
      <alignment horizontal="center" vertical="center" wrapText="1" shrinkToFit="1"/>
    </xf>
    <xf numFmtId="0" fontId="29" fillId="3" borderId="13" xfId="1" applyFont="1" applyFill="1" applyBorder="1" applyAlignment="1">
      <alignment vertical="top" wrapText="1"/>
    </xf>
    <xf numFmtId="1" fontId="29" fillId="3" borderId="16" xfId="4" applyNumberFormat="1" applyFont="1" applyFill="1" applyBorder="1" applyAlignment="1">
      <alignment horizontal="center" vertical="top"/>
    </xf>
    <xf numFmtId="0" fontId="30" fillId="3" borderId="13" xfId="1" applyFont="1" applyFill="1" applyBorder="1" applyAlignment="1">
      <alignment vertical="top" wrapText="1"/>
    </xf>
    <xf numFmtId="0" fontId="30" fillId="3" borderId="13" xfId="1" applyFont="1" applyFill="1" applyBorder="1" applyAlignment="1">
      <alignment horizontal="center" vertical="top"/>
    </xf>
    <xf numFmtId="4" fontId="30" fillId="3" borderId="13" xfId="1" applyNumberFormat="1" applyFont="1" applyFill="1" applyBorder="1" applyAlignment="1">
      <alignment horizontal="center" vertical="top"/>
    </xf>
    <xf numFmtId="0" fontId="30" fillId="3" borderId="16" xfId="1" applyFont="1" applyFill="1" applyBorder="1" applyAlignment="1">
      <alignment horizontal="center" vertical="top"/>
    </xf>
    <xf numFmtId="0" fontId="28" fillId="3" borderId="13" xfId="0" applyFont="1" applyFill="1" applyBorder="1"/>
    <xf numFmtId="0" fontId="30" fillId="3" borderId="13" xfId="0" applyFont="1" applyFill="1" applyBorder="1" applyAlignment="1">
      <alignment horizontal="center"/>
    </xf>
    <xf numFmtId="4" fontId="28" fillId="3" borderId="13" xfId="0" applyNumberFormat="1" applyFont="1" applyFill="1" applyBorder="1" applyAlignment="1">
      <alignment horizontal="center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vertical="top" wrapText="1"/>
    </xf>
    <xf numFmtId="4" fontId="30" fillId="0" borderId="0" xfId="0" applyNumberFormat="1" applyFont="1"/>
    <xf numFmtId="4" fontId="32" fillId="0" borderId="0" xfId="0" applyNumberFormat="1" applyFont="1" applyAlignment="1">
      <alignment horizontal="center" wrapText="1"/>
    </xf>
    <xf numFmtId="0" fontId="32" fillId="0" borderId="0" xfId="0" applyFont="1" applyAlignment="1">
      <alignment horizontal="left" vertical="top"/>
    </xf>
    <xf numFmtId="4" fontId="28" fillId="0" borderId="0" xfId="5" applyNumberFormat="1" applyFont="1" applyAlignment="1">
      <alignment vertical="top" wrapText="1"/>
    </xf>
    <xf numFmtId="4" fontId="28" fillId="0" borderId="0" xfId="5" applyNumberFormat="1" applyFont="1" applyAlignment="1">
      <alignment horizontal="left" wrapText="1"/>
    </xf>
    <xf numFmtId="4" fontId="30" fillId="0" borderId="0" xfId="0" applyNumberFormat="1" applyFont="1" applyAlignment="1">
      <alignment horizontal="center" wrapText="1"/>
    </xf>
    <xf numFmtId="0" fontId="30" fillId="0" borderId="0" xfId="6" applyFont="1" applyAlignment="1">
      <alignment horizontal="center" vertical="top"/>
    </xf>
    <xf numFmtId="0" fontId="30" fillId="0" borderId="0" xfId="6" applyFont="1"/>
    <xf numFmtId="0" fontId="30" fillId="0" borderId="0" xfId="0" applyFont="1"/>
    <xf numFmtId="49" fontId="30" fillId="0" borderId="0" xfId="6" applyNumberFormat="1" applyFont="1" applyAlignment="1">
      <alignment horizontal="left" vertical="top" wrapText="1"/>
    </xf>
    <xf numFmtId="2" fontId="30" fillId="0" borderId="0" xfId="0" applyNumberFormat="1" applyFont="1" applyFill="1" applyAlignment="1">
      <alignment horizontal="center"/>
    </xf>
    <xf numFmtId="2" fontId="30" fillId="0" borderId="0" xfId="0" applyNumberFormat="1" applyFont="1" applyFill="1"/>
    <xf numFmtId="0" fontId="30" fillId="0" borderId="0" xfId="6" applyFont="1" applyAlignment="1">
      <alignment horizontal="center"/>
    </xf>
    <xf numFmtId="0" fontId="30" fillId="0" borderId="0" xfId="6" applyFont="1" applyAlignment="1">
      <alignment vertical="top" wrapText="1"/>
    </xf>
    <xf numFmtId="2" fontId="30" fillId="0" borderId="0" xfId="6" applyNumberFormat="1" applyFont="1"/>
    <xf numFmtId="4" fontId="30" fillId="0" borderId="0" xfId="6" applyNumberFormat="1" applyFont="1" applyAlignment="1">
      <alignment horizontal="center"/>
    </xf>
    <xf numFmtId="2" fontId="30" fillId="0" borderId="0" xfId="0" applyNumberFormat="1" applyFont="1"/>
    <xf numFmtId="4" fontId="28" fillId="0" borderId="0" xfId="0" applyNumberFormat="1" applyFont="1" applyAlignment="1">
      <alignment horizontal="center"/>
    </xf>
    <xf numFmtId="1" fontId="30" fillId="0" borderId="0" xfId="0" applyNumberFormat="1" applyFont="1" applyAlignment="1">
      <alignment horizontal="left"/>
    </xf>
    <xf numFmtId="4" fontId="30" fillId="0" borderId="0" xfId="7" quotePrefix="1" applyNumberFormat="1" applyFont="1"/>
    <xf numFmtId="4" fontId="30" fillId="0" borderId="0" xfId="0" applyNumberFormat="1" applyFont="1" applyAlignment="1">
      <alignment horizontal="center"/>
    </xf>
    <xf numFmtId="0" fontId="30" fillId="0" borderId="0" xfId="8" applyFont="1" applyAlignment="1">
      <alignment vertical="top" wrapText="1"/>
    </xf>
    <xf numFmtId="2" fontId="32" fillId="0" borderId="1" xfId="0" applyNumberFormat="1" applyFont="1" applyBorder="1" applyAlignment="1">
      <alignment horizontal="center" vertical="top"/>
    </xf>
    <xf numFmtId="1" fontId="32" fillId="0" borderId="1" xfId="0" applyNumberFormat="1" applyFont="1" applyBorder="1" applyAlignment="1">
      <alignment horizontal="center" vertical="top"/>
    </xf>
    <xf numFmtId="0" fontId="32" fillId="0" borderId="1" xfId="0" applyFont="1" applyBorder="1" applyAlignment="1">
      <alignment horizontal="center" vertical="top"/>
    </xf>
    <xf numFmtId="4" fontId="32" fillId="0" borderId="1" xfId="0" applyNumberFormat="1" applyFont="1" applyBorder="1" applyAlignment="1">
      <alignment horizontal="left" vertical="top"/>
    </xf>
    <xf numFmtId="2" fontId="30" fillId="0" borderId="1" xfId="0" applyNumberFormat="1" applyFont="1" applyBorder="1" applyAlignment="1">
      <alignment horizontal="right" vertical="top" wrapText="1"/>
    </xf>
    <xf numFmtId="0" fontId="29" fillId="5" borderId="17" xfId="0" applyFont="1" applyFill="1" applyBorder="1" applyAlignment="1">
      <alignment horizontal="left" vertical="top" wrapText="1"/>
    </xf>
    <xf numFmtId="0" fontId="33" fillId="0" borderId="17" xfId="0" applyFont="1" applyBorder="1" applyAlignment="1">
      <alignment horizontal="center" vertical="top" wrapText="1"/>
    </xf>
    <xf numFmtId="4" fontId="29" fillId="0" borderId="17" xfId="0" applyNumberFormat="1" applyFont="1" applyBorder="1" applyAlignment="1">
      <alignment horizontal="center" vertical="top"/>
    </xf>
    <xf numFmtId="0" fontId="33" fillId="0" borderId="18" xfId="0" applyFont="1" applyBorder="1" applyAlignment="1">
      <alignment horizontal="left" vertical="center" wrapText="1"/>
    </xf>
    <xf numFmtId="0" fontId="33" fillId="0" borderId="18" xfId="0" applyFont="1" applyBorder="1" applyAlignment="1">
      <alignment horizontal="center" vertical="center" wrapText="1"/>
    </xf>
    <xf numFmtId="4" fontId="29" fillId="0" borderId="18" xfId="0" applyNumberFormat="1" applyFont="1" applyBorder="1" applyAlignment="1">
      <alignment horizontal="center"/>
    </xf>
    <xf numFmtId="0" fontId="32" fillId="0" borderId="18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left" vertical="top" wrapText="1"/>
    </xf>
    <xf numFmtId="0" fontId="32" fillId="0" borderId="18" xfId="0" applyFont="1" applyBorder="1" applyAlignment="1">
      <alignment horizontal="left" vertical="center" wrapText="1"/>
    </xf>
    <xf numFmtId="0" fontId="30" fillId="0" borderId="19" xfId="0" applyFont="1" applyBorder="1" applyAlignment="1">
      <alignment horizontal="left" vertical="center" wrapText="1"/>
    </xf>
    <xf numFmtId="0" fontId="30" fillId="0" borderId="19" xfId="0" applyFont="1" applyBorder="1" applyAlignment="1" applyProtection="1">
      <alignment horizontal="left" vertical="top" wrapText="1"/>
      <protection locked="0"/>
    </xf>
    <xf numFmtId="0" fontId="32" fillId="0" borderId="19" xfId="0" applyFont="1" applyBorder="1" applyAlignment="1">
      <alignment horizontal="center" vertical="center" wrapText="1"/>
    </xf>
    <xf numFmtId="4" fontId="29" fillId="0" borderId="19" xfId="0" applyNumberFormat="1" applyFont="1" applyBorder="1" applyAlignment="1">
      <alignment horizontal="center"/>
    </xf>
    <xf numFmtId="0" fontId="30" fillId="0" borderId="0" xfId="0" applyFont="1" applyAlignment="1">
      <alignment horizontal="center" vertical="top" wrapText="1"/>
    </xf>
    <xf numFmtId="2" fontId="29" fillId="0" borderId="0" xfId="0" applyNumberFormat="1" applyFont="1" applyAlignment="1">
      <alignment horizontal="left" wrapText="1"/>
    </xf>
    <xf numFmtId="2" fontId="32" fillId="0" borderId="0" xfId="0" applyNumberFormat="1" applyFont="1" applyAlignment="1">
      <alignment horizontal="left" wrapText="1"/>
    </xf>
    <xf numFmtId="49" fontId="32" fillId="0" borderId="0" xfId="0" applyNumberFormat="1" applyFont="1" applyAlignment="1">
      <alignment horizontal="center" wrapText="1"/>
    </xf>
    <xf numFmtId="4" fontId="32" fillId="0" borderId="0" xfId="0" applyNumberFormat="1" applyFont="1" applyFill="1" applyAlignment="1">
      <alignment horizontal="right" wrapText="1"/>
    </xf>
    <xf numFmtId="0" fontId="32" fillId="0" borderId="17" xfId="0" applyFont="1" applyBorder="1" applyAlignment="1">
      <alignment horizontal="left" vertical="top" wrapText="1"/>
    </xf>
  </cellXfs>
  <cellStyles count="9">
    <cellStyle name="Navadno" xfId="0" builtinId="0"/>
    <cellStyle name="Navadno 10 2 2 2 4" xfId="5" xr:uid="{AAAC29B8-1DD1-4CFA-82EB-4EAA21ABCCF7}"/>
    <cellStyle name="Navadno 2 10" xfId="6" xr:uid="{C0E24B6D-DAAF-4A84-BA97-43288667EF35}"/>
    <cellStyle name="Navadno 3" xfId="3" xr:uid="{C2C39192-66BC-4A76-BF38-32B29DFEB1C0}"/>
    <cellStyle name="Navadno_449-99" xfId="7" xr:uid="{027DE850-0DDD-4B42-93A2-67EB3F4F5FC7}"/>
    <cellStyle name="Navadno_POTOKAR-hiša.JERIHA_PGD 2 2" xfId="8" xr:uid="{8C8F0EB1-1638-4E98-BDAF-B0AD2D45D0D6}"/>
    <cellStyle name="Navadno_PRAZ" xfId="1" xr:uid="{BE6DF3BE-5113-4E16-A8A5-2E1E775D2FD9}"/>
    <cellStyle name="Navadno_TPL faza 2-NN-POPIS PZR_bc" xfId="2" xr:uid="{854CCD24-E92C-4B62-B1ED-31C8A496F31E}"/>
    <cellStyle name="Normal 2" xfId="4" xr:uid="{0232A5E1-E4CF-4619-A8D3-A493424710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25"/>
  <sheetViews>
    <sheetView workbookViewId="0">
      <selection activeCell="A25" sqref="A25"/>
    </sheetView>
  </sheetViews>
  <sheetFormatPr defaultRowHeight="15" x14ac:dyDescent="0.25"/>
  <cols>
    <col min="1" max="1" width="6.7109375" customWidth="1"/>
    <col min="2" max="2" width="25.7109375" customWidth="1"/>
    <col min="3" max="3" width="11.140625" customWidth="1"/>
    <col min="4" max="4" width="42.7109375" customWidth="1"/>
  </cols>
  <sheetData>
    <row r="2" spans="1:5" ht="18.75" x14ac:dyDescent="0.3">
      <c r="A2" s="10"/>
      <c r="B2" s="19"/>
      <c r="C2" s="19"/>
      <c r="D2" t="s">
        <v>97</v>
      </c>
    </row>
    <row r="3" spans="1:5" ht="15" customHeight="1" x14ac:dyDescent="0.25">
      <c r="A3" s="1"/>
    </row>
    <row r="4" spans="1:5" x14ac:dyDescent="0.25">
      <c r="A4" s="12" t="s">
        <v>14</v>
      </c>
      <c r="B4" s="11"/>
      <c r="C4" s="11"/>
      <c r="D4" s="3"/>
      <c r="E4" s="3"/>
    </row>
    <row r="5" spans="1:5" ht="50.1" customHeight="1" x14ac:dyDescent="0.25">
      <c r="A5" s="22" t="s">
        <v>0</v>
      </c>
      <c r="B5" s="21" t="s">
        <v>1</v>
      </c>
      <c r="C5" s="22" t="s">
        <v>88</v>
      </c>
      <c r="D5" s="9" t="s">
        <v>72</v>
      </c>
    </row>
    <row r="6" spans="1:5" ht="15.75" thickBot="1" x14ac:dyDescent="0.3">
      <c r="A6" s="18" t="s">
        <v>15</v>
      </c>
      <c r="B6" s="18" t="s">
        <v>16</v>
      </c>
      <c r="C6" s="18" t="s">
        <v>17</v>
      </c>
      <c r="D6" s="18" t="s">
        <v>18</v>
      </c>
    </row>
    <row r="7" spans="1:5" ht="16.149999999999999" customHeight="1" thickTop="1" x14ac:dyDescent="0.25">
      <c r="A7" s="16" t="s">
        <v>2</v>
      </c>
      <c r="B7" s="7" t="s">
        <v>90</v>
      </c>
      <c r="C7" s="70" t="s">
        <v>93</v>
      </c>
      <c r="D7" s="73"/>
    </row>
    <row r="8" spans="1:5" ht="16.149999999999999" customHeight="1" x14ac:dyDescent="0.25">
      <c r="A8" s="13" t="s">
        <v>3</v>
      </c>
      <c r="B8" s="14" t="s">
        <v>91</v>
      </c>
      <c r="C8" s="72" t="s">
        <v>93</v>
      </c>
      <c r="D8" s="74"/>
    </row>
    <row r="9" spans="1:5" ht="16.149999999999999" customHeight="1" x14ac:dyDescent="0.25">
      <c r="A9" s="13" t="s">
        <v>4</v>
      </c>
      <c r="B9" s="14" t="s">
        <v>92</v>
      </c>
      <c r="C9" s="72" t="s">
        <v>93</v>
      </c>
      <c r="D9" s="74"/>
    </row>
    <row r="10" spans="1:5" ht="16.149999999999999" customHeight="1" x14ac:dyDescent="0.25">
      <c r="A10" s="13" t="s">
        <v>5</v>
      </c>
      <c r="B10" s="14" t="s">
        <v>114</v>
      </c>
      <c r="C10" s="72" t="s">
        <v>93</v>
      </c>
      <c r="D10" s="15"/>
    </row>
    <row r="11" spans="1:5" ht="16.149999999999999" customHeight="1" x14ac:dyDescent="0.25">
      <c r="A11" s="13" t="s">
        <v>6</v>
      </c>
      <c r="B11" s="14" t="s">
        <v>127</v>
      </c>
      <c r="C11" s="72" t="s">
        <v>93</v>
      </c>
      <c r="D11" s="15"/>
    </row>
    <row r="12" spans="1:5" ht="16.149999999999999" customHeight="1" x14ac:dyDescent="0.25">
      <c r="A12" s="13" t="s">
        <v>7</v>
      </c>
      <c r="B12" s="14" t="s">
        <v>128</v>
      </c>
      <c r="C12" s="72" t="s">
        <v>93</v>
      </c>
      <c r="D12" s="15"/>
    </row>
    <row r="13" spans="1:5" ht="16.149999999999999" customHeight="1" x14ac:dyDescent="0.25">
      <c r="A13" s="13" t="s">
        <v>8</v>
      </c>
      <c r="B13" s="14" t="s">
        <v>12</v>
      </c>
      <c r="C13" s="14"/>
      <c r="D13" s="15"/>
    </row>
    <row r="14" spans="1:5" ht="16.149999999999999" customHeight="1" x14ac:dyDescent="0.25">
      <c r="A14" s="5"/>
      <c r="B14" s="7"/>
      <c r="C14" s="7"/>
      <c r="D14" s="7"/>
    </row>
    <row r="16" spans="1:5" x14ac:dyDescent="0.25">
      <c r="A16" s="32" t="s">
        <v>12</v>
      </c>
      <c r="B16" s="31" t="s">
        <v>74</v>
      </c>
      <c r="C16" s="4"/>
    </row>
    <row r="18" spans="1:4" x14ac:dyDescent="0.25">
      <c r="A18" s="37" t="s">
        <v>13</v>
      </c>
      <c r="B18" s="33"/>
    </row>
    <row r="19" spans="1:4" x14ac:dyDescent="0.25">
      <c r="A19" s="34" t="s">
        <v>37</v>
      </c>
      <c r="B19" s="35" t="s">
        <v>75</v>
      </c>
      <c r="C19" s="12"/>
      <c r="D19" s="12"/>
    </row>
    <row r="20" spans="1:4" x14ac:dyDescent="0.25">
      <c r="A20" s="34" t="s">
        <v>36</v>
      </c>
      <c r="B20" s="35" t="s">
        <v>76</v>
      </c>
      <c r="C20" s="12"/>
      <c r="D20" s="12"/>
    </row>
    <row r="21" spans="1:4" x14ac:dyDescent="0.25">
      <c r="A21" s="34"/>
      <c r="B21" s="35" t="s">
        <v>39</v>
      </c>
      <c r="C21" s="12"/>
      <c r="D21" s="12"/>
    </row>
    <row r="22" spans="1:4" x14ac:dyDescent="0.25">
      <c r="A22" s="34" t="s">
        <v>38</v>
      </c>
      <c r="B22" s="35" t="s">
        <v>86</v>
      </c>
      <c r="C22" s="12"/>
      <c r="D22" s="12"/>
    </row>
    <row r="23" spans="1:4" x14ac:dyDescent="0.25">
      <c r="A23" s="12"/>
      <c r="B23" s="12"/>
      <c r="C23" s="12"/>
      <c r="D23" s="12"/>
    </row>
    <row r="24" spans="1:4" x14ac:dyDescent="0.25">
      <c r="A24" s="12"/>
      <c r="B24" s="12"/>
      <c r="C24" s="12"/>
      <c r="D24" s="12"/>
    </row>
    <row r="25" spans="1:4" x14ac:dyDescent="0.25">
      <c r="A25" t="s">
        <v>99</v>
      </c>
    </row>
  </sheetData>
  <phoneticPr fontId="19" type="noConversion"/>
  <printOptions horizontalCentered="1"/>
  <pageMargins left="0.39370078740157483" right="0.39370078740157483" top="0.98425196850393704" bottom="0.39370078740157483" header="0.31496062992125984" footer="0.31496062992125984"/>
  <pageSetup paperSize="9" scale="85" orientation="landscape" r:id="rId1"/>
  <headerFooter differentFirst="1">
    <oddHeader>&amp;LPriloga ''C''&amp;C&amp;12Izgradnja vzhodne cevi avtocestnega predora Karavanke &amp;RStran &amp;P od &amp;N</oddHeader>
    <oddFooter>&amp;RPONUDNIK:
.........................................
&amp;8(žig in podpis)</oddFooter>
    <firstHeader>&amp;LPriloga ''C''&amp;CIzgradnja vzhodne cevi avtocestnega predora Karavanke &amp;RStran &amp;P od &amp;N</firstHeader>
    <firstFooter>&amp;RPONUDNIK:
.........................................
(žig in podpis)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35"/>
  <sheetViews>
    <sheetView topLeftCell="A10" workbookViewId="0">
      <selection activeCell="A28" sqref="A28"/>
    </sheetView>
  </sheetViews>
  <sheetFormatPr defaultColWidth="9.140625" defaultRowHeight="15" x14ac:dyDescent="0.25"/>
  <cols>
    <col min="1" max="1" width="6.7109375" style="58" customWidth="1"/>
    <col min="2" max="2" width="37.28515625" style="58" customWidth="1"/>
    <col min="3" max="3" width="18.42578125" customWidth="1"/>
    <col min="4" max="4" width="17.85546875" customWidth="1"/>
    <col min="5" max="5" width="20.7109375" customWidth="1"/>
    <col min="6" max="6" width="40.7109375" customWidth="1"/>
  </cols>
  <sheetData>
    <row r="2" spans="1:6" ht="18.75" x14ac:dyDescent="0.3">
      <c r="A2" s="54"/>
      <c r="B2" s="65"/>
      <c r="C2" s="19"/>
      <c r="F2" t="s">
        <v>98</v>
      </c>
    </row>
    <row r="3" spans="1:6" x14ac:dyDescent="0.25">
      <c r="A3" s="66"/>
    </row>
    <row r="4" spans="1:6" x14ac:dyDescent="0.25">
      <c r="A4" s="55" t="s">
        <v>41</v>
      </c>
      <c r="E4" s="3"/>
      <c r="F4" s="3"/>
    </row>
    <row r="5" spans="1:6" x14ac:dyDescent="0.25">
      <c r="A5" s="90" t="s">
        <v>0</v>
      </c>
      <c r="B5" s="92" t="s">
        <v>42</v>
      </c>
      <c r="C5" s="92" t="s">
        <v>43</v>
      </c>
      <c r="D5" s="92" t="s">
        <v>44</v>
      </c>
      <c r="E5" s="90" t="s">
        <v>71</v>
      </c>
      <c r="F5" s="92" t="s">
        <v>45</v>
      </c>
    </row>
    <row r="6" spans="1:6" ht="28.5" customHeight="1" x14ac:dyDescent="0.25">
      <c r="A6" s="91"/>
      <c r="B6" s="93"/>
      <c r="C6" s="93"/>
      <c r="D6" s="93"/>
      <c r="E6" s="91"/>
      <c r="F6" s="93"/>
    </row>
    <row r="7" spans="1:6" ht="15.75" thickBot="1" x14ac:dyDescent="0.3">
      <c r="A7" s="56" t="s">
        <v>15</v>
      </c>
      <c r="B7" s="56" t="s">
        <v>16</v>
      </c>
      <c r="C7" s="18" t="s">
        <v>17</v>
      </c>
      <c r="D7" s="18" t="s">
        <v>18</v>
      </c>
      <c r="E7" s="18" t="s">
        <v>23</v>
      </c>
      <c r="F7" s="18" t="s">
        <v>24</v>
      </c>
    </row>
    <row r="8" spans="1:6" ht="30.75" customHeight="1" thickTop="1" x14ac:dyDescent="0.25">
      <c r="A8" s="62" t="s">
        <v>2</v>
      </c>
      <c r="B8" s="85" t="s">
        <v>46</v>
      </c>
      <c r="C8" s="17"/>
      <c r="D8" s="17"/>
      <c r="E8" s="73"/>
      <c r="F8" s="14"/>
    </row>
    <row r="9" spans="1:6" ht="16.149999999999999" customHeight="1" x14ac:dyDescent="0.25">
      <c r="A9" s="62" t="s">
        <v>3</v>
      </c>
      <c r="B9" s="86" t="s">
        <v>47</v>
      </c>
      <c r="C9" s="15"/>
      <c r="D9" s="15"/>
      <c r="E9" s="74"/>
      <c r="F9" s="14"/>
    </row>
    <row r="10" spans="1:6" ht="16.149999999999999" customHeight="1" x14ac:dyDescent="0.25">
      <c r="A10" s="62" t="s">
        <v>4</v>
      </c>
      <c r="B10" s="87" t="s">
        <v>115</v>
      </c>
      <c r="C10" s="84"/>
      <c r="D10" s="15"/>
      <c r="E10" s="74"/>
      <c r="F10" s="14"/>
    </row>
    <row r="11" spans="1:6" ht="16.149999999999999" customHeight="1" x14ac:dyDescent="0.25">
      <c r="A11" s="62" t="s">
        <v>5</v>
      </c>
      <c r="B11" s="87" t="s">
        <v>116</v>
      </c>
      <c r="C11" s="84"/>
      <c r="D11" s="15"/>
      <c r="E11" s="15"/>
      <c r="F11" s="14"/>
    </row>
    <row r="12" spans="1:6" ht="16.350000000000001" customHeight="1" x14ac:dyDescent="0.25">
      <c r="A12" s="62" t="s">
        <v>6</v>
      </c>
      <c r="B12" s="87" t="s">
        <v>117</v>
      </c>
      <c r="C12" s="84"/>
      <c r="D12" s="15"/>
      <c r="E12" s="15"/>
      <c r="F12" s="14"/>
    </row>
    <row r="13" spans="1:6" ht="32.1" customHeight="1" x14ac:dyDescent="0.25">
      <c r="A13" s="62" t="s">
        <v>7</v>
      </c>
      <c r="B13" s="87" t="s">
        <v>118</v>
      </c>
      <c r="C13" s="84"/>
      <c r="D13" s="15"/>
      <c r="E13" s="15"/>
      <c r="F13" s="14"/>
    </row>
    <row r="14" spans="1:6" ht="16.149999999999999" customHeight="1" x14ac:dyDescent="0.25">
      <c r="A14" s="62" t="s">
        <v>8</v>
      </c>
      <c r="B14" s="87" t="s">
        <v>119</v>
      </c>
      <c r="C14" s="84"/>
      <c r="D14" s="15"/>
      <c r="E14" s="15"/>
      <c r="F14" s="14"/>
    </row>
    <row r="15" spans="1:6" ht="16.149999999999999" customHeight="1" x14ac:dyDescent="0.25">
      <c r="A15" s="62" t="s">
        <v>9</v>
      </c>
      <c r="B15" s="57" t="s">
        <v>12</v>
      </c>
      <c r="C15" s="15"/>
      <c r="D15" s="15"/>
      <c r="E15" s="15"/>
      <c r="F15" s="14"/>
    </row>
    <row r="16" spans="1:6" ht="16.149999999999999" customHeight="1" x14ac:dyDescent="0.25">
      <c r="A16" s="64"/>
      <c r="B16" s="57"/>
      <c r="C16" s="6"/>
      <c r="D16" s="7"/>
      <c r="E16" s="7"/>
      <c r="F16" s="7"/>
    </row>
    <row r="18" spans="1:6" x14ac:dyDescent="0.25">
      <c r="A18" s="44" t="s">
        <v>12</v>
      </c>
      <c r="B18" s="44" t="s">
        <v>80</v>
      </c>
    </row>
    <row r="19" spans="1:6" x14ac:dyDescent="0.25">
      <c r="A19" s="44"/>
      <c r="B19" s="44" t="s">
        <v>48</v>
      </c>
    </row>
    <row r="20" spans="1:6" x14ac:dyDescent="0.25">
      <c r="A20" s="67"/>
      <c r="B20" s="44" t="s">
        <v>81</v>
      </c>
    </row>
    <row r="21" spans="1:6" x14ac:dyDescent="0.25">
      <c r="A21" s="67"/>
      <c r="B21" s="44"/>
    </row>
    <row r="22" spans="1:6" x14ac:dyDescent="0.25">
      <c r="A22" s="44"/>
      <c r="B22" s="44"/>
    </row>
    <row r="23" spans="1:6" x14ac:dyDescent="0.25">
      <c r="A23" s="59" t="s">
        <v>35</v>
      </c>
      <c r="B23" s="68"/>
    </row>
    <row r="24" spans="1:6" x14ac:dyDescent="0.25">
      <c r="A24" s="69" t="s">
        <v>37</v>
      </c>
      <c r="B24" s="69" t="s">
        <v>82</v>
      </c>
    </row>
    <row r="25" spans="1:6" x14ac:dyDescent="0.25">
      <c r="A25" s="69" t="s">
        <v>36</v>
      </c>
      <c r="B25" s="69" t="s">
        <v>83</v>
      </c>
    </row>
    <row r="26" spans="1:6" x14ac:dyDescent="0.25">
      <c r="A26" s="69"/>
      <c r="B26" s="69" t="s">
        <v>52</v>
      </c>
    </row>
    <row r="27" spans="1:6" x14ac:dyDescent="0.25">
      <c r="A27" s="69" t="s">
        <v>38</v>
      </c>
      <c r="B27" s="69" t="s">
        <v>54</v>
      </c>
    </row>
    <row r="28" spans="1:6" x14ac:dyDescent="0.25">
      <c r="A28" s="69"/>
      <c r="B28" s="69"/>
    </row>
    <row r="29" spans="1:6" x14ac:dyDescent="0.25">
      <c r="A29" s="69"/>
      <c r="B29" s="69"/>
    </row>
    <row r="30" spans="1:6" x14ac:dyDescent="0.25">
      <c r="A30" t="s">
        <v>99</v>
      </c>
      <c r="B30" s="44"/>
    </row>
    <row r="31" spans="1:6" x14ac:dyDescent="0.25">
      <c r="A31" s="44"/>
      <c r="B31" s="44"/>
      <c r="F31" s="1"/>
    </row>
    <row r="32" spans="1:6" x14ac:dyDescent="0.25">
      <c r="A32" s="66"/>
      <c r="B32" s="44"/>
      <c r="F32" s="4"/>
    </row>
    <row r="34" spans="1:6" x14ac:dyDescent="0.25">
      <c r="A34" s="60"/>
      <c r="F34" s="38"/>
    </row>
    <row r="35" spans="1:6" x14ac:dyDescent="0.25">
      <c r="F35" s="2"/>
    </row>
  </sheetData>
  <mergeCells count="6">
    <mergeCell ref="E5:E6"/>
    <mergeCell ref="F5:F6"/>
    <mergeCell ref="A5:A6"/>
    <mergeCell ref="B5:B6"/>
    <mergeCell ref="C5:C6"/>
    <mergeCell ref="D5:D6"/>
  </mergeCells>
  <printOptions horizontalCentered="1"/>
  <pageMargins left="0.39370078740157483" right="0.39370078740157483" top="0.98425196850393704" bottom="1.5748031496062993" header="0.31496062992125984" footer="0.31496062992125984"/>
  <pageSetup paperSize="9" scale="85" orientation="landscape" r:id="rId1"/>
  <headerFooter differentFirst="1">
    <oddHeader>&amp;LPriloga ''D''&amp;C&amp;12 Izgradnja vzhodne cevi avtocestnega predora Karavanke &amp;RStran &amp;P od &amp;N</oddHeader>
    <oddFooter>&amp;RPONUDNIK:
.........................................
(žig in podpis)</oddFooter>
    <firstHeader>&amp;LPriloga ''D''&amp;C Izgradnja vzhodne cevi avtocestnega predora Karavanke &amp;RStran &amp;P od &amp;N</firstHeader>
    <firstFooter>&amp;RPONUDNIK:
.........................................
(žig in podpis)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30"/>
  <sheetViews>
    <sheetView topLeftCell="A17" workbookViewId="0">
      <selection activeCell="A27" sqref="A27"/>
    </sheetView>
  </sheetViews>
  <sheetFormatPr defaultColWidth="9.140625" defaultRowHeight="15" x14ac:dyDescent="0.25"/>
  <cols>
    <col min="1" max="1" width="6.7109375" customWidth="1"/>
    <col min="2" max="2" width="40.42578125" customWidth="1"/>
    <col min="3" max="3" width="17.7109375" customWidth="1"/>
    <col min="4" max="4" width="13.140625" customWidth="1"/>
    <col min="5" max="5" width="18.42578125" customWidth="1"/>
    <col min="6" max="6" width="27.5703125" customWidth="1"/>
  </cols>
  <sheetData>
    <row r="2" spans="1:7" ht="18.75" x14ac:dyDescent="0.3">
      <c r="A2" s="23"/>
      <c r="B2" s="8"/>
      <c r="C2" s="19"/>
    </row>
    <row r="3" spans="1:7" x14ac:dyDescent="0.25">
      <c r="A3" s="1"/>
      <c r="F3" t="s">
        <v>100</v>
      </c>
    </row>
    <row r="4" spans="1:7" x14ac:dyDescent="0.25">
      <c r="A4" s="12" t="s">
        <v>19</v>
      </c>
      <c r="F4" s="3"/>
      <c r="G4" s="3"/>
    </row>
    <row r="5" spans="1:7" ht="45" x14ac:dyDescent="0.25">
      <c r="A5" s="20" t="s">
        <v>0</v>
      </c>
      <c r="B5" s="20" t="s">
        <v>20</v>
      </c>
      <c r="C5" s="20" t="s">
        <v>21</v>
      </c>
      <c r="D5" s="20" t="s">
        <v>22</v>
      </c>
      <c r="E5" s="24" t="s">
        <v>50</v>
      </c>
      <c r="F5" s="22" t="s">
        <v>45</v>
      </c>
    </row>
    <row r="6" spans="1:7" ht="15.75" thickBot="1" x14ac:dyDescent="0.3">
      <c r="A6" s="18" t="s">
        <v>15</v>
      </c>
      <c r="B6" s="18" t="s">
        <v>16</v>
      </c>
      <c r="C6" s="18" t="s">
        <v>17</v>
      </c>
      <c r="D6" s="18" t="s">
        <v>18</v>
      </c>
      <c r="E6" s="18" t="s">
        <v>23</v>
      </c>
      <c r="F6" s="18" t="s">
        <v>61</v>
      </c>
    </row>
    <row r="7" spans="1:7" ht="16.149999999999999" customHeight="1" thickTop="1" x14ac:dyDescent="0.25">
      <c r="A7" s="25" t="s">
        <v>2</v>
      </c>
      <c r="B7" s="26" t="s">
        <v>26</v>
      </c>
      <c r="C7" s="29"/>
      <c r="D7" s="29"/>
      <c r="E7" s="75"/>
      <c r="F7" s="7"/>
    </row>
    <row r="8" spans="1:7" x14ac:dyDescent="0.25">
      <c r="A8" s="20" t="s">
        <v>3</v>
      </c>
      <c r="B8" s="27" t="s">
        <v>27</v>
      </c>
      <c r="C8" s="29"/>
      <c r="D8" s="29"/>
      <c r="E8" s="75"/>
      <c r="F8" s="14"/>
    </row>
    <row r="9" spans="1:7" x14ac:dyDescent="0.25">
      <c r="A9" s="20" t="s">
        <v>4</v>
      </c>
      <c r="B9" s="27" t="s">
        <v>73</v>
      </c>
      <c r="C9" s="29"/>
      <c r="D9" s="29"/>
      <c r="E9" s="75"/>
      <c r="F9" s="14"/>
    </row>
    <row r="10" spans="1:7" ht="16.149999999999999" customHeight="1" x14ac:dyDescent="0.25">
      <c r="A10" s="20" t="s">
        <v>5</v>
      </c>
      <c r="B10" s="14" t="s">
        <v>28</v>
      </c>
      <c r="C10" s="29"/>
      <c r="D10" s="29"/>
      <c r="E10" s="75"/>
      <c r="F10" s="14"/>
    </row>
    <row r="11" spans="1:7" ht="16.149999999999999" customHeight="1" x14ac:dyDescent="0.25">
      <c r="A11" s="20" t="s">
        <v>6</v>
      </c>
      <c r="B11" s="14" t="s">
        <v>29</v>
      </c>
      <c r="C11" s="29"/>
      <c r="D11" s="29"/>
      <c r="E11" s="75"/>
      <c r="F11" s="14"/>
    </row>
    <row r="12" spans="1:7" ht="16.149999999999999" hidden="1" customHeight="1" x14ac:dyDescent="0.25">
      <c r="A12" s="20" t="s">
        <v>7</v>
      </c>
      <c r="B12" s="28" t="s">
        <v>30</v>
      </c>
      <c r="C12" s="29"/>
      <c r="D12" s="29"/>
      <c r="E12" s="75"/>
      <c r="F12" s="14"/>
    </row>
    <row r="13" spans="1:7" ht="16.149999999999999" customHeight="1" x14ac:dyDescent="0.25">
      <c r="A13" s="20" t="s">
        <v>8</v>
      </c>
      <c r="B13" s="14" t="s">
        <v>31</v>
      </c>
      <c r="C13" s="29"/>
      <c r="D13" s="29"/>
      <c r="E13" s="75"/>
      <c r="F13" s="14"/>
    </row>
    <row r="14" spans="1:7" ht="16.149999999999999" hidden="1" customHeight="1" x14ac:dyDescent="0.25">
      <c r="A14" s="20" t="s">
        <v>9</v>
      </c>
      <c r="B14" s="14" t="s">
        <v>32</v>
      </c>
      <c r="C14" s="15"/>
      <c r="D14" s="15"/>
      <c r="E14" s="29"/>
      <c r="F14" s="14"/>
    </row>
    <row r="15" spans="1:7" ht="16.149999999999999" hidden="1" customHeight="1" x14ac:dyDescent="0.25">
      <c r="A15" s="20" t="s">
        <v>10</v>
      </c>
      <c r="B15" s="14" t="s">
        <v>33</v>
      </c>
      <c r="C15" s="15"/>
      <c r="D15" s="15"/>
      <c r="E15" s="29"/>
      <c r="F15" s="14"/>
    </row>
    <row r="16" spans="1:7" ht="16.149999999999999" hidden="1" customHeight="1" x14ac:dyDescent="0.25">
      <c r="A16" s="20" t="s">
        <v>11</v>
      </c>
      <c r="B16" s="14" t="s">
        <v>34</v>
      </c>
      <c r="C16" s="15"/>
      <c r="D16" s="15"/>
      <c r="E16" s="29"/>
      <c r="F16" s="14"/>
    </row>
    <row r="17" spans="1:6" ht="16.149999999999999" customHeight="1" x14ac:dyDescent="0.25">
      <c r="A17" s="20" t="s">
        <v>9</v>
      </c>
      <c r="B17" s="14" t="s">
        <v>12</v>
      </c>
      <c r="C17" s="15"/>
      <c r="D17" s="15"/>
      <c r="E17" s="15"/>
      <c r="F17" s="14"/>
    </row>
    <row r="18" spans="1:6" ht="16.149999999999999" customHeight="1" x14ac:dyDescent="0.25">
      <c r="A18" s="16"/>
      <c r="B18" s="6"/>
      <c r="C18" s="7"/>
      <c r="D18" s="7"/>
      <c r="E18" s="7"/>
      <c r="F18" s="14"/>
    </row>
    <row r="19" spans="1:6" ht="16.149999999999999" customHeight="1" x14ac:dyDescent="0.25">
      <c r="A19" s="30"/>
    </row>
    <row r="20" spans="1:6" x14ac:dyDescent="0.25">
      <c r="A20" s="32" t="s">
        <v>12</v>
      </c>
      <c r="B20" s="31" t="s">
        <v>79</v>
      </c>
    </row>
    <row r="21" spans="1:6" x14ac:dyDescent="0.25">
      <c r="A21" s="32"/>
      <c r="B21" s="36"/>
    </row>
    <row r="22" spans="1:6" x14ac:dyDescent="0.25">
      <c r="A22" s="37" t="s">
        <v>49</v>
      </c>
      <c r="B22" s="33"/>
    </row>
    <row r="23" spans="1:6" x14ac:dyDescent="0.25">
      <c r="A23" s="34" t="s">
        <v>37</v>
      </c>
      <c r="B23" s="35" t="s">
        <v>77</v>
      </c>
      <c r="C23" s="12"/>
    </row>
    <row r="24" spans="1:6" x14ac:dyDescent="0.25">
      <c r="A24" s="34" t="s">
        <v>36</v>
      </c>
      <c r="B24" s="35" t="s">
        <v>78</v>
      </c>
      <c r="C24" s="12"/>
    </row>
    <row r="25" spans="1:6" x14ac:dyDescent="0.25">
      <c r="A25" s="34"/>
      <c r="B25" s="35" t="s">
        <v>40</v>
      </c>
      <c r="C25" s="12"/>
    </row>
    <row r="26" spans="1:6" x14ac:dyDescent="0.25">
      <c r="A26" s="34" t="s">
        <v>38</v>
      </c>
      <c r="B26" s="35" t="s">
        <v>53</v>
      </c>
      <c r="C26" s="12"/>
    </row>
    <row r="27" spans="1:6" x14ac:dyDescent="0.25">
      <c r="A27" s="34"/>
      <c r="B27" s="69"/>
    </row>
    <row r="28" spans="1:6" x14ac:dyDescent="0.25">
      <c r="A28" s="69"/>
      <c r="B28" s="69"/>
    </row>
    <row r="29" spans="1:6" x14ac:dyDescent="0.25">
      <c r="A29" t="s">
        <v>132</v>
      </c>
      <c r="B29" s="12"/>
      <c r="C29" s="12"/>
    </row>
    <row r="30" spans="1:6" x14ac:dyDescent="0.25">
      <c r="A30" s="12"/>
      <c r="B30" s="12"/>
      <c r="C30" s="12"/>
    </row>
  </sheetData>
  <printOptions horizontalCentered="1"/>
  <pageMargins left="0.39370078740157483" right="0.39370078740157483" top="0.98425196850393704" bottom="0.39370078740157483" header="0.31496062992125984" footer="0.31496062992125984"/>
  <pageSetup paperSize="9" scale="80" orientation="landscape" r:id="rId1"/>
  <headerFooter differentFirst="1">
    <oddHeader>&amp;LPriloga ''C1''&amp;C&amp;12 Izgradnja vzhodne cevi avtocestnega predora Karavanke &amp;RStran &amp;P od &amp;N</oddHeader>
    <oddFooter>&amp;RPONUDNIK:
.........................................
(žig in podpis)</oddFooter>
    <firstHeader>&amp;LPriloga ''C1''&amp;C Izgradnja vzhodne cevi avtocestnega predora Karavanke &amp;RStran &amp;P od &amp;N</firstHeader>
    <firstFooter>&amp;RPONUDNIK:
.........................................
(žig in podpis)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40"/>
  <sheetViews>
    <sheetView zoomScaleNormal="100" workbookViewId="0">
      <selection activeCell="B18" sqref="B18"/>
    </sheetView>
  </sheetViews>
  <sheetFormatPr defaultColWidth="9.140625" defaultRowHeight="15" x14ac:dyDescent="0.25"/>
  <cols>
    <col min="1" max="1" width="6.7109375" style="51" customWidth="1"/>
    <col min="2" max="2" width="48.7109375" style="41" customWidth="1"/>
    <col min="3" max="3" width="8" style="51" customWidth="1"/>
    <col min="4" max="4" width="11.7109375" customWidth="1"/>
    <col min="5" max="5" width="10.28515625" customWidth="1"/>
    <col min="6" max="6" width="17.7109375" customWidth="1"/>
    <col min="7" max="7" width="16.7109375" customWidth="1"/>
    <col min="8" max="8" width="17" customWidth="1"/>
  </cols>
  <sheetData>
    <row r="2" spans="1:8" ht="18.75" x14ac:dyDescent="0.25">
      <c r="A2" s="54"/>
      <c r="C2" s="61"/>
    </row>
    <row r="3" spans="1:8" x14ac:dyDescent="0.25">
      <c r="H3" t="s">
        <v>101</v>
      </c>
    </row>
    <row r="4" spans="1:8" x14ac:dyDescent="0.25">
      <c r="A4" s="55" t="s">
        <v>55</v>
      </c>
      <c r="H4" s="3"/>
    </row>
    <row r="5" spans="1:8" ht="43.35" customHeight="1" x14ac:dyDescent="0.25">
      <c r="A5" s="94" t="s">
        <v>0</v>
      </c>
      <c r="B5" s="95" t="s">
        <v>56</v>
      </c>
      <c r="C5" s="94" t="s">
        <v>57</v>
      </c>
      <c r="D5" s="94" t="s">
        <v>70</v>
      </c>
      <c r="E5" s="92" t="s">
        <v>58</v>
      </c>
      <c r="F5" s="92" t="s">
        <v>59</v>
      </c>
      <c r="G5" s="92" t="s">
        <v>60</v>
      </c>
      <c r="H5" s="92" t="s">
        <v>45</v>
      </c>
    </row>
    <row r="6" spans="1:8" ht="30" customHeight="1" x14ac:dyDescent="0.25">
      <c r="A6" s="94"/>
      <c r="B6" s="95"/>
      <c r="C6" s="94"/>
      <c r="D6" s="94"/>
      <c r="E6" s="96"/>
      <c r="F6" s="93"/>
      <c r="G6" s="93"/>
      <c r="H6" s="93"/>
    </row>
    <row r="7" spans="1:8" ht="15.75" thickBot="1" x14ac:dyDescent="0.3">
      <c r="A7" s="42" t="s">
        <v>15</v>
      </c>
      <c r="B7" s="42" t="s">
        <v>16</v>
      </c>
      <c r="C7" s="42" t="s">
        <v>17</v>
      </c>
      <c r="D7" s="18" t="s">
        <v>18</v>
      </c>
      <c r="E7" s="18" t="s">
        <v>23</v>
      </c>
      <c r="F7" s="18" t="s">
        <v>24</v>
      </c>
      <c r="G7" s="18" t="s">
        <v>25</v>
      </c>
      <c r="H7" s="18" t="s">
        <v>61</v>
      </c>
    </row>
    <row r="8" spans="1:8" ht="15.95" customHeight="1" thickTop="1" x14ac:dyDescent="0.25">
      <c r="A8" s="49" t="s">
        <v>2</v>
      </c>
      <c r="B8" s="47" t="s">
        <v>89</v>
      </c>
      <c r="C8" s="62" t="s">
        <v>62</v>
      </c>
      <c r="D8" s="39"/>
      <c r="E8" s="39"/>
      <c r="F8" s="39"/>
      <c r="G8" s="39"/>
      <c r="H8" s="20"/>
    </row>
    <row r="9" spans="1:8" ht="15.95" customHeight="1" x14ac:dyDescent="0.25">
      <c r="A9" s="49" t="s">
        <v>3</v>
      </c>
      <c r="B9" s="78" t="s">
        <v>102</v>
      </c>
      <c r="C9" s="79" t="s">
        <v>103</v>
      </c>
      <c r="D9" s="76"/>
      <c r="E9" s="39"/>
      <c r="F9" s="39"/>
      <c r="G9" s="39"/>
      <c r="H9" s="20"/>
    </row>
    <row r="10" spans="1:8" ht="15.95" customHeight="1" x14ac:dyDescent="0.25">
      <c r="A10" s="49" t="s">
        <v>4</v>
      </c>
      <c r="B10" s="80" t="s">
        <v>105</v>
      </c>
      <c r="C10" s="62" t="s">
        <v>62</v>
      </c>
      <c r="D10" s="76"/>
      <c r="E10" s="39"/>
      <c r="F10" s="39"/>
      <c r="G10" s="39"/>
      <c r="H10" s="20"/>
    </row>
    <row r="11" spans="1:8" ht="15.95" customHeight="1" x14ac:dyDescent="0.25">
      <c r="A11" s="49" t="s">
        <v>5</v>
      </c>
      <c r="B11" s="80" t="s">
        <v>106</v>
      </c>
      <c r="C11" s="62" t="s">
        <v>62</v>
      </c>
      <c r="D11" s="76"/>
      <c r="E11" s="39"/>
      <c r="F11" s="39"/>
      <c r="G11" s="39"/>
      <c r="H11" s="20"/>
    </row>
    <row r="12" spans="1:8" ht="15.95" customHeight="1" x14ac:dyDescent="0.25">
      <c r="A12" s="49" t="s">
        <v>6</v>
      </c>
      <c r="B12" s="80" t="s">
        <v>107</v>
      </c>
      <c r="C12" s="62" t="s">
        <v>62</v>
      </c>
      <c r="D12" s="76"/>
      <c r="E12" s="39"/>
      <c r="F12" s="39"/>
      <c r="G12" s="39"/>
      <c r="H12" s="20"/>
    </row>
    <row r="13" spans="1:8" ht="15.95" customHeight="1" x14ac:dyDescent="0.25">
      <c r="A13" s="49" t="s">
        <v>7</v>
      </c>
      <c r="B13" s="80" t="s">
        <v>104</v>
      </c>
      <c r="C13" s="62" t="s">
        <v>62</v>
      </c>
      <c r="D13" s="76"/>
      <c r="E13" s="39"/>
      <c r="F13" s="39"/>
      <c r="G13" s="39"/>
      <c r="H13" s="20"/>
    </row>
    <row r="14" spans="1:8" ht="15.95" customHeight="1" x14ac:dyDescent="0.25">
      <c r="A14" s="49"/>
      <c r="B14" s="80" t="s">
        <v>126</v>
      </c>
      <c r="C14" s="62" t="s">
        <v>124</v>
      </c>
      <c r="D14" s="76"/>
      <c r="E14" s="39"/>
      <c r="F14" s="39"/>
      <c r="G14" s="39"/>
      <c r="H14" s="20"/>
    </row>
    <row r="15" spans="1:8" ht="15.95" customHeight="1" x14ac:dyDescent="0.25">
      <c r="A15" s="49"/>
      <c r="B15" s="80" t="s">
        <v>125</v>
      </c>
      <c r="C15" s="62" t="s">
        <v>124</v>
      </c>
      <c r="D15" s="76"/>
      <c r="E15" s="39"/>
      <c r="F15" s="39"/>
      <c r="G15" s="39"/>
      <c r="H15" s="20"/>
    </row>
    <row r="16" spans="1:8" ht="15.95" customHeight="1" x14ac:dyDescent="0.25">
      <c r="A16" s="49" t="s">
        <v>8</v>
      </c>
      <c r="B16" s="81" t="s">
        <v>111</v>
      </c>
      <c r="C16" s="82" t="s">
        <v>108</v>
      </c>
      <c r="D16" s="76"/>
      <c r="E16" s="39"/>
      <c r="F16" s="39"/>
      <c r="G16" s="39"/>
      <c r="H16" s="20"/>
    </row>
    <row r="17" spans="1:8" ht="15.95" customHeight="1" x14ac:dyDescent="0.25">
      <c r="A17" s="49" t="s">
        <v>9</v>
      </c>
      <c r="B17" s="81" t="s">
        <v>110</v>
      </c>
      <c r="C17" s="82" t="s">
        <v>108</v>
      </c>
      <c r="D17" s="76"/>
      <c r="E17" s="39"/>
      <c r="F17" s="39"/>
      <c r="G17" s="39"/>
      <c r="H17" s="20"/>
    </row>
    <row r="18" spans="1:8" ht="15.95" customHeight="1" x14ac:dyDescent="0.25">
      <c r="A18" s="49" t="s">
        <v>10</v>
      </c>
      <c r="B18" s="81" t="s">
        <v>113</v>
      </c>
      <c r="C18" s="82" t="s">
        <v>108</v>
      </c>
      <c r="D18" s="76"/>
      <c r="E18" s="39"/>
      <c r="F18" s="39"/>
      <c r="G18" s="39"/>
      <c r="H18" s="20"/>
    </row>
    <row r="19" spans="1:8" ht="15.95" customHeight="1" x14ac:dyDescent="0.25">
      <c r="A19" s="49" t="s">
        <v>11</v>
      </c>
      <c r="B19" s="83" t="s">
        <v>109</v>
      </c>
      <c r="C19" s="82" t="s">
        <v>108</v>
      </c>
      <c r="D19" s="76"/>
      <c r="E19" s="39"/>
      <c r="F19" s="39"/>
      <c r="G19" s="39"/>
      <c r="H19" s="20"/>
    </row>
    <row r="20" spans="1:8" ht="15.95" customHeight="1" x14ac:dyDescent="0.25">
      <c r="A20" s="49" t="s">
        <v>112</v>
      </c>
      <c r="B20" s="88" t="s">
        <v>122</v>
      </c>
      <c r="C20" s="89" t="s">
        <v>123</v>
      </c>
      <c r="D20" s="76"/>
      <c r="E20" s="39"/>
      <c r="F20" s="39"/>
      <c r="G20" s="39"/>
      <c r="H20" s="20"/>
    </row>
    <row r="21" spans="1:8" ht="15.95" customHeight="1" x14ac:dyDescent="0.25">
      <c r="A21" s="49" t="s">
        <v>120</v>
      </c>
      <c r="B21" s="88" t="s">
        <v>129</v>
      </c>
      <c r="C21" s="89" t="s">
        <v>123</v>
      </c>
      <c r="D21" s="76"/>
      <c r="E21" s="39"/>
      <c r="F21" s="39"/>
      <c r="G21" s="39"/>
      <c r="H21" s="20"/>
    </row>
    <row r="22" spans="1:8" ht="15.95" customHeight="1" x14ac:dyDescent="0.25">
      <c r="A22" s="49"/>
      <c r="B22" s="88" t="s">
        <v>130</v>
      </c>
      <c r="C22" s="89" t="s">
        <v>131</v>
      </c>
      <c r="D22" s="76"/>
      <c r="E22" s="39"/>
      <c r="F22" s="39"/>
      <c r="G22" s="39"/>
      <c r="H22" s="20"/>
    </row>
    <row r="23" spans="1:8" ht="15.95" customHeight="1" x14ac:dyDescent="0.25">
      <c r="A23" s="49" t="s">
        <v>121</v>
      </c>
      <c r="B23" s="77" t="s">
        <v>12</v>
      </c>
      <c r="C23" s="50"/>
      <c r="D23" s="15"/>
      <c r="E23" s="15"/>
      <c r="F23" s="15"/>
      <c r="G23" s="15"/>
      <c r="H23" s="14"/>
    </row>
    <row r="24" spans="1:8" ht="15.95" customHeight="1" x14ac:dyDescent="0.25">
      <c r="A24" s="50"/>
      <c r="B24" s="43"/>
      <c r="C24" s="50"/>
      <c r="D24" s="7"/>
      <c r="E24" s="6"/>
      <c r="F24" s="7"/>
      <c r="G24" s="6"/>
      <c r="H24" s="7"/>
    </row>
    <row r="25" spans="1:8" x14ac:dyDescent="0.25">
      <c r="B25" s="40"/>
    </row>
    <row r="26" spans="1:8" x14ac:dyDescent="0.25">
      <c r="A26" s="52" t="s">
        <v>63</v>
      </c>
      <c r="B26" s="45" t="s">
        <v>84</v>
      </c>
    </row>
    <row r="27" spans="1:8" x14ac:dyDescent="0.25">
      <c r="A27" s="52" t="s">
        <v>51</v>
      </c>
      <c r="B27" s="45" t="s">
        <v>68</v>
      </c>
    </row>
    <row r="28" spans="1:8" x14ac:dyDescent="0.25">
      <c r="A28" s="53" t="s">
        <v>64</v>
      </c>
      <c r="B28" s="45" t="s">
        <v>69</v>
      </c>
    </row>
    <row r="29" spans="1:8" x14ac:dyDescent="0.25">
      <c r="A29" s="53" t="s">
        <v>65</v>
      </c>
      <c r="B29" s="45" t="s">
        <v>66</v>
      </c>
    </row>
    <row r="30" spans="1:8" x14ac:dyDescent="0.25">
      <c r="A30" s="52"/>
      <c r="B30" s="45"/>
    </row>
    <row r="31" spans="1:8" x14ac:dyDescent="0.25">
      <c r="A31" s="63" t="s">
        <v>67</v>
      </c>
      <c r="B31" s="48"/>
      <c r="E31" s="2"/>
    </row>
    <row r="32" spans="1:8" x14ac:dyDescent="0.25">
      <c r="A32" s="52" t="s">
        <v>37</v>
      </c>
      <c r="B32" s="45" t="s">
        <v>85</v>
      </c>
      <c r="E32" s="2"/>
    </row>
    <row r="33" spans="1:8" x14ac:dyDescent="0.25">
      <c r="A33" s="52" t="s">
        <v>36</v>
      </c>
      <c r="B33" s="46" t="s">
        <v>94</v>
      </c>
      <c r="E33" s="2"/>
    </row>
    <row r="34" spans="1:8" x14ac:dyDescent="0.25">
      <c r="A34" s="52"/>
      <c r="B34" s="46" t="s">
        <v>95</v>
      </c>
      <c r="E34" s="2"/>
    </row>
    <row r="35" spans="1:8" x14ac:dyDescent="0.25">
      <c r="A35" s="52"/>
      <c r="B35" s="46" t="s">
        <v>96</v>
      </c>
      <c r="E35" s="2"/>
    </row>
    <row r="36" spans="1:8" x14ac:dyDescent="0.25">
      <c r="A36" s="71" t="s">
        <v>38</v>
      </c>
      <c r="B36" s="69" t="s">
        <v>87</v>
      </c>
      <c r="C36"/>
    </row>
    <row r="37" spans="1:8" x14ac:dyDescent="0.25">
      <c r="A37" s="71"/>
      <c r="B37" s="69"/>
      <c r="C37"/>
    </row>
    <row r="39" spans="1:8" x14ac:dyDescent="0.25">
      <c r="A39" t="s">
        <v>132</v>
      </c>
      <c r="B39" s="45"/>
      <c r="F39" s="38"/>
      <c r="H39" s="38"/>
    </row>
    <row r="40" spans="1:8" x14ac:dyDescent="0.25">
      <c r="F40" s="2"/>
      <c r="H40" s="2"/>
    </row>
  </sheetData>
  <mergeCells count="8">
    <mergeCell ref="F5:F6"/>
    <mergeCell ref="G5:G6"/>
    <mergeCell ref="H5:H6"/>
    <mergeCell ref="A5:A6"/>
    <mergeCell ref="B5:B6"/>
    <mergeCell ref="C5:C6"/>
    <mergeCell ref="D5:D6"/>
    <mergeCell ref="E5:E6"/>
  </mergeCells>
  <phoneticPr fontId="19" type="noConversion"/>
  <printOptions horizontalCentered="1"/>
  <pageMargins left="0.19685039370078741" right="0.19685039370078741" top="0.98425196850393704" bottom="1.5748031496062993" header="0.31496062992125984" footer="0.31496062992125984"/>
  <pageSetup paperSize="9" scale="70" orientation="landscape" r:id="rId1"/>
  <headerFooter differentFirst="1">
    <oddHeader>&amp;LPriloga ''D1''&amp;C Izgradnja vzhodne cevi avtocestnega predora Karavanke &amp;RStran &amp;P od &amp;N</oddHeader>
    <oddFooter>&amp;RPONUDNIK:
.........................................
(žig in podpis)</oddFooter>
    <firstHeader>&amp;LPriloga ''D1''&amp;C Izgradnja vzhodne cevi avtocestnega predora Karavanke &amp;RStran &amp;P od &amp;N</firstHeader>
    <firstFooter>&amp;RPONUDNIK:
.........................................
(žig in podpis)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DC114-E907-4C9B-8BD4-D626D1AF2080}">
  <dimension ref="A1:H58"/>
  <sheetViews>
    <sheetView tabSelected="1" workbookViewId="0">
      <selection activeCell="D34" sqref="D34"/>
    </sheetView>
  </sheetViews>
  <sheetFormatPr defaultRowHeight="12.75" x14ac:dyDescent="0.2"/>
  <cols>
    <col min="1" max="1" width="9.140625" style="98"/>
    <col min="2" max="2" width="28.5703125" style="98" customWidth="1"/>
    <col min="3" max="3" width="9.140625" style="98"/>
    <col min="4" max="4" width="35.5703125" style="98" customWidth="1"/>
    <col min="5" max="5" width="9.140625" style="98"/>
    <col min="6" max="6" width="36" style="100" customWidth="1"/>
    <col min="7" max="7" width="9.140625" style="98"/>
    <col min="8" max="8" width="11.42578125" style="98" customWidth="1"/>
    <col min="9" max="16384" width="9.140625" style="98"/>
  </cols>
  <sheetData>
    <row r="1" spans="1:7" ht="25.5" x14ac:dyDescent="0.2">
      <c r="B1" s="99" t="s">
        <v>133</v>
      </c>
    </row>
    <row r="2" spans="1:7" ht="153" x14ac:dyDescent="0.2">
      <c r="A2" s="101" t="s">
        <v>134</v>
      </c>
      <c r="C2" s="102" t="s">
        <v>135</v>
      </c>
      <c r="D2" s="103" t="s">
        <v>136</v>
      </c>
      <c r="E2" s="104" t="s">
        <v>137</v>
      </c>
      <c r="F2" s="105">
        <v>1</v>
      </c>
    </row>
    <row r="3" spans="1:7" x14ac:dyDescent="0.2">
      <c r="C3" s="106" t="s">
        <v>138</v>
      </c>
      <c r="D3" s="107" t="s">
        <v>139</v>
      </c>
      <c r="E3" s="108" t="s">
        <v>137</v>
      </c>
      <c r="F3" s="109">
        <v>1</v>
      </c>
    </row>
    <row r="4" spans="1:7" ht="19.149999999999999" customHeight="1" x14ac:dyDescent="0.2">
      <c r="B4" s="110" t="s">
        <v>140</v>
      </c>
    </row>
    <row r="5" spans="1:7" ht="63.75" x14ac:dyDescent="0.2">
      <c r="A5" s="101" t="s">
        <v>141</v>
      </c>
      <c r="C5" s="111">
        <f>COUNT($B$2:C4)+1</f>
        <v>1</v>
      </c>
      <c r="D5" s="112" t="s">
        <v>142</v>
      </c>
      <c r="E5" s="113"/>
      <c r="F5" s="114"/>
    </row>
    <row r="6" spans="1:7" x14ac:dyDescent="0.2">
      <c r="C6" s="115"/>
      <c r="D6" s="116" t="s">
        <v>143</v>
      </c>
      <c r="E6" s="117" t="s">
        <v>144</v>
      </c>
      <c r="F6" s="118">
        <v>671</v>
      </c>
    </row>
    <row r="8" spans="1:7" x14ac:dyDescent="0.2">
      <c r="B8" s="97" t="s">
        <v>145</v>
      </c>
    </row>
    <row r="9" spans="1:7" x14ac:dyDescent="0.2">
      <c r="B9" s="97" t="s">
        <v>146</v>
      </c>
    </row>
    <row r="10" spans="1:7" ht="408.6" customHeight="1" x14ac:dyDescent="0.2">
      <c r="A10" s="101" t="s">
        <v>147</v>
      </c>
      <c r="C10" s="119" t="s">
        <v>148</v>
      </c>
      <c r="D10" s="120" t="s">
        <v>203</v>
      </c>
      <c r="E10" s="121" t="s">
        <v>149</v>
      </c>
      <c r="F10" s="122">
        <v>1</v>
      </c>
    </row>
    <row r="11" spans="1:7" ht="79.150000000000006" customHeight="1" x14ac:dyDescent="0.2">
      <c r="A11" s="101" t="s">
        <v>150</v>
      </c>
      <c r="C11" s="123" t="s">
        <v>151</v>
      </c>
      <c r="D11" s="124" t="s">
        <v>152</v>
      </c>
      <c r="E11" s="125" t="s">
        <v>153</v>
      </c>
      <c r="F11" s="126">
        <v>1</v>
      </c>
    </row>
    <row r="12" spans="1:7" x14ac:dyDescent="0.2">
      <c r="B12" s="97" t="s">
        <v>154</v>
      </c>
    </row>
    <row r="13" spans="1:7" ht="89.25" x14ac:dyDescent="0.2">
      <c r="A13" s="101" t="s">
        <v>155</v>
      </c>
      <c r="B13" s="97"/>
      <c r="C13" s="127" t="s">
        <v>156</v>
      </c>
      <c r="D13" s="130" t="s">
        <v>157</v>
      </c>
      <c r="E13" s="128"/>
      <c r="F13" s="129"/>
      <c r="G13" s="129"/>
    </row>
    <row r="14" spans="1:7" x14ac:dyDescent="0.2">
      <c r="C14" s="127"/>
      <c r="D14" s="130" t="s">
        <v>158</v>
      </c>
      <c r="E14" s="128" t="s">
        <v>159</v>
      </c>
      <c r="F14" s="131">
        <f>1730*11.4-877*5</f>
        <v>15337</v>
      </c>
      <c r="G14" s="132"/>
    </row>
    <row r="15" spans="1:7" x14ac:dyDescent="0.2">
      <c r="C15" s="133"/>
      <c r="D15" s="134"/>
      <c r="E15" s="128"/>
      <c r="F15" s="128"/>
      <c r="G15" s="135"/>
    </row>
    <row r="17" spans="1:7" ht="102" x14ac:dyDescent="0.2">
      <c r="A17" s="101" t="s">
        <v>160</v>
      </c>
      <c r="C17" s="127" t="s">
        <v>161</v>
      </c>
      <c r="D17" s="130" t="s">
        <v>162</v>
      </c>
      <c r="E17" s="128" t="s">
        <v>159</v>
      </c>
      <c r="F17" s="136">
        <v>1550.7</v>
      </c>
    </row>
    <row r="18" spans="1:7" x14ac:dyDescent="0.2">
      <c r="C18" s="127"/>
      <c r="D18" s="130" t="s">
        <v>163</v>
      </c>
      <c r="E18" s="128"/>
      <c r="F18" s="136"/>
      <c r="G18" s="137"/>
    </row>
    <row r="19" spans="1:7" x14ac:dyDescent="0.2">
      <c r="F19" s="138"/>
    </row>
    <row r="20" spans="1:7" ht="76.5" x14ac:dyDescent="0.2">
      <c r="A20" s="101" t="s">
        <v>164</v>
      </c>
      <c r="C20" s="127" t="s">
        <v>165</v>
      </c>
      <c r="D20" s="130" t="s">
        <v>202</v>
      </c>
      <c r="E20" s="128" t="s">
        <v>159</v>
      </c>
      <c r="F20" s="136">
        <v>11210</v>
      </c>
      <c r="G20" s="132"/>
    </row>
    <row r="23" spans="1:7" x14ac:dyDescent="0.2">
      <c r="B23" s="97" t="s">
        <v>166</v>
      </c>
    </row>
    <row r="24" spans="1:7" x14ac:dyDescent="0.2">
      <c r="A24" s="101" t="s">
        <v>167</v>
      </c>
      <c r="C24" s="139" t="s">
        <v>168</v>
      </c>
      <c r="D24" s="140" t="s">
        <v>169</v>
      </c>
      <c r="E24" s="129"/>
      <c r="F24" s="121"/>
      <c r="G24" s="121"/>
    </row>
    <row r="25" spans="1:7" x14ac:dyDescent="0.2">
      <c r="C25" s="139"/>
      <c r="D25" s="140" t="s">
        <v>170</v>
      </c>
      <c r="E25" s="129"/>
      <c r="F25" s="121"/>
    </row>
    <row r="26" spans="1:7" x14ac:dyDescent="0.2">
      <c r="C26" s="139"/>
      <c r="D26" s="140" t="s">
        <v>171</v>
      </c>
      <c r="E26" s="129"/>
      <c r="F26" s="121"/>
    </row>
    <row r="27" spans="1:7" x14ac:dyDescent="0.2">
      <c r="C27" s="139"/>
      <c r="D27" s="140" t="s">
        <v>172</v>
      </c>
      <c r="E27" s="129"/>
      <c r="F27" s="121"/>
    </row>
    <row r="28" spans="1:7" x14ac:dyDescent="0.2">
      <c r="C28" s="139"/>
      <c r="D28" s="140" t="s">
        <v>173</v>
      </c>
      <c r="E28" s="129"/>
      <c r="F28" s="121"/>
    </row>
    <row r="29" spans="1:7" x14ac:dyDescent="0.2">
      <c r="C29" s="139"/>
      <c r="D29" s="140" t="s">
        <v>174</v>
      </c>
      <c r="E29" s="129"/>
      <c r="F29" s="121"/>
    </row>
    <row r="30" spans="1:7" x14ac:dyDescent="0.2">
      <c r="C30" s="139"/>
      <c r="D30" s="140"/>
      <c r="E30" s="129" t="s">
        <v>175</v>
      </c>
      <c r="F30" s="141">
        <v>57</v>
      </c>
    </row>
    <row r="31" spans="1:7" x14ac:dyDescent="0.2">
      <c r="C31" s="139"/>
      <c r="D31" s="142"/>
      <c r="E31" s="129"/>
      <c r="F31" s="121"/>
    </row>
    <row r="33" spans="1:8" x14ac:dyDescent="0.2">
      <c r="A33" s="101" t="s">
        <v>176</v>
      </c>
      <c r="C33" s="129" t="s">
        <v>177</v>
      </c>
      <c r="D33" s="129" t="s">
        <v>178</v>
      </c>
      <c r="E33" s="129"/>
      <c r="F33" s="121"/>
    </row>
    <row r="34" spans="1:8" x14ac:dyDescent="0.2">
      <c r="C34" s="129"/>
      <c r="D34" s="129" t="s">
        <v>179</v>
      </c>
      <c r="E34" s="129"/>
      <c r="F34" s="121"/>
    </row>
    <row r="35" spans="1:8" x14ac:dyDescent="0.2">
      <c r="C35" s="129"/>
      <c r="D35" s="129" t="s">
        <v>180</v>
      </c>
      <c r="E35" s="129"/>
      <c r="F35" s="121"/>
    </row>
    <row r="36" spans="1:8" x14ac:dyDescent="0.2">
      <c r="C36" s="129"/>
      <c r="D36" s="129" t="s">
        <v>181</v>
      </c>
      <c r="E36" s="129"/>
      <c r="F36" s="121"/>
    </row>
    <row r="37" spans="1:8" x14ac:dyDescent="0.2">
      <c r="C37" s="129"/>
      <c r="D37" s="129"/>
      <c r="E37" s="129" t="s">
        <v>182</v>
      </c>
      <c r="F37" s="141">
        <v>2</v>
      </c>
    </row>
    <row r="39" spans="1:8" x14ac:dyDescent="0.2">
      <c r="B39" s="97" t="s">
        <v>183</v>
      </c>
    </row>
    <row r="40" spans="1:8" x14ac:dyDescent="0.2">
      <c r="A40" s="101" t="s">
        <v>184</v>
      </c>
      <c r="C40" s="143" t="s">
        <v>185</v>
      </c>
      <c r="D40" s="144">
        <v>2</v>
      </c>
      <c r="E40" s="145">
        <v>1</v>
      </c>
      <c r="F40" s="146" t="s">
        <v>186</v>
      </c>
      <c r="G40" s="145" t="s">
        <v>137</v>
      </c>
      <c r="H40" s="147">
        <v>1</v>
      </c>
    </row>
    <row r="43" spans="1:8" x14ac:dyDescent="0.2">
      <c r="B43" s="97" t="s">
        <v>187</v>
      </c>
    </row>
    <row r="44" spans="1:8" ht="13.5" thickBot="1" x14ac:dyDescent="0.25"/>
    <row r="45" spans="1:8" ht="26.25" thickBot="1" x14ac:dyDescent="0.25">
      <c r="A45" s="101" t="s">
        <v>188</v>
      </c>
      <c r="C45" s="148" t="s">
        <v>189</v>
      </c>
      <c r="D45" s="166" t="s">
        <v>190</v>
      </c>
      <c r="E45" s="149">
        <v>1</v>
      </c>
      <c r="F45" s="150"/>
    </row>
    <row r="46" spans="1:8" x14ac:dyDescent="0.2">
      <c r="C46" s="151"/>
      <c r="D46" s="156"/>
      <c r="E46" s="152"/>
      <c r="F46" s="153"/>
    </row>
    <row r="47" spans="1:8" x14ac:dyDescent="0.2">
      <c r="C47" s="154">
        <v>1</v>
      </c>
      <c r="D47" s="155" t="s">
        <v>191</v>
      </c>
      <c r="E47" s="152"/>
      <c r="F47" s="153"/>
    </row>
    <row r="48" spans="1:8" x14ac:dyDescent="0.2">
      <c r="C48" s="154">
        <v>2</v>
      </c>
      <c r="D48" s="155" t="s">
        <v>192</v>
      </c>
      <c r="E48" s="152"/>
      <c r="F48" s="153"/>
    </row>
    <row r="49" spans="1:7" x14ac:dyDescent="0.2">
      <c r="C49" s="154">
        <v>3</v>
      </c>
      <c r="D49" s="155" t="s">
        <v>193</v>
      </c>
      <c r="E49" s="154"/>
      <c r="F49" s="153"/>
    </row>
    <row r="50" spans="1:7" x14ac:dyDescent="0.2">
      <c r="C50" s="154">
        <v>4</v>
      </c>
      <c r="D50" s="155" t="s">
        <v>194</v>
      </c>
      <c r="E50" s="154"/>
      <c r="F50" s="153"/>
    </row>
    <row r="51" spans="1:7" x14ac:dyDescent="0.2">
      <c r="C51" s="154">
        <v>5</v>
      </c>
      <c r="D51" s="155" t="s">
        <v>195</v>
      </c>
      <c r="E51" s="154"/>
      <c r="F51" s="153"/>
    </row>
    <row r="52" spans="1:7" ht="25.5" x14ac:dyDescent="0.2">
      <c r="C52" s="154">
        <v>6</v>
      </c>
      <c r="D52" s="155" t="s">
        <v>196</v>
      </c>
      <c r="E52" s="154"/>
      <c r="F52" s="153"/>
    </row>
    <row r="53" spans="1:7" x14ac:dyDescent="0.2">
      <c r="C53" s="156"/>
      <c r="D53" s="155"/>
      <c r="E53" s="154"/>
      <c r="F53" s="153"/>
    </row>
    <row r="54" spans="1:7" x14ac:dyDescent="0.2">
      <c r="C54" s="156"/>
      <c r="D54" s="155" t="s">
        <v>197</v>
      </c>
      <c r="E54" s="154"/>
      <c r="F54" s="153"/>
    </row>
    <row r="55" spans="1:7" x14ac:dyDescent="0.2">
      <c r="C55" s="157"/>
      <c r="D55" s="158"/>
      <c r="E55" s="159"/>
      <c r="F55" s="160"/>
    </row>
    <row r="57" spans="1:7" ht="25.5" x14ac:dyDescent="0.2">
      <c r="A57" s="161"/>
      <c r="B57" s="162" t="s">
        <v>198</v>
      </c>
    </row>
    <row r="58" spans="1:7" ht="63.75" x14ac:dyDescent="0.2">
      <c r="A58" s="101" t="s">
        <v>199</v>
      </c>
      <c r="C58" s="161" t="s">
        <v>200</v>
      </c>
      <c r="D58" s="163" t="s">
        <v>201</v>
      </c>
      <c r="E58" s="164" t="s">
        <v>123</v>
      </c>
      <c r="F58" s="122">
        <v>369</v>
      </c>
      <c r="G58" s="16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C</vt:lpstr>
      <vt:lpstr>C1</vt:lpstr>
      <vt:lpstr>D</vt:lpstr>
      <vt:lpstr>D1</vt:lpstr>
      <vt:lpstr>E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Irena Pogačnik</cp:lastModifiedBy>
  <cp:lastPrinted>2025-03-27T08:57:48Z</cp:lastPrinted>
  <dcterms:created xsi:type="dcterms:W3CDTF">2018-02-06T10:33:43Z</dcterms:created>
  <dcterms:modified xsi:type="dcterms:W3CDTF">2025-09-05T10:54:19Z</dcterms:modified>
</cp:coreProperties>
</file>